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清单!$A$7:$L$112</definedName>
  </definedNames>
  <calcPr calcId="144525"/>
</workbook>
</file>

<file path=xl/sharedStrings.xml><?xml version="1.0" encoding="utf-8"?>
<sst xmlns="http://schemas.openxmlformats.org/spreadsheetml/2006/main" count="331" uniqueCount="124">
  <si>
    <t xml:space="preserve"> 中国人民财产保险股份有限公司___临沧市__分公司___永德___支公司种植业保险分户理赔清单</t>
  </si>
  <si>
    <r>
      <t xml:space="preserve">保险单号：PHNC20235335N000000091         报案号：RHNC20235335N000007864         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公示期：2023年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日       公示地点：</t>
    </r>
  </si>
  <si>
    <t xml:space="preserve">出险时间：2023  年 09 月 05 日            出险原因：暴风                       标的名称：玉米                                 单位：500元/亩    </t>
  </si>
  <si>
    <t>缮制时间：2023  年 10 月 19 日            联系人：李国东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</si>
  <si>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</si>
  <si>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</si>
  <si>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</si>
  <si>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</si>
  <si>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</si>
  <si>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</si>
  <si>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</si>
  <si>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</si>
  <si>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</si>
  <si>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</si>
  <si>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</si>
  <si>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</si>
  <si>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</si>
  <si>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</si>
  <si>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杨世开</t>
  </si>
  <si>
    <t>德党</t>
  </si>
  <si>
    <t>忙见田</t>
  </si>
  <si>
    <t>杨宗妹</t>
  </si>
  <si>
    <t>罗文山</t>
  </si>
  <si>
    <t>刘晓秋</t>
  </si>
  <si>
    <t>金正芳</t>
  </si>
  <si>
    <t>彭国银</t>
  </si>
  <si>
    <t>李金荣</t>
  </si>
  <si>
    <t>李保柱</t>
  </si>
  <si>
    <t>周新和</t>
  </si>
  <si>
    <t>李永进</t>
  </si>
  <si>
    <t>张从文</t>
  </si>
  <si>
    <t>周海</t>
  </si>
  <si>
    <t>杨跃德</t>
  </si>
  <si>
    <t>鲁王军</t>
  </si>
  <si>
    <t>李玉林</t>
  </si>
  <si>
    <t>李发艳</t>
  </si>
  <si>
    <t>刘秀美</t>
  </si>
  <si>
    <t>高云杰</t>
  </si>
  <si>
    <t>钱朝龙</t>
  </si>
  <si>
    <t>杨楷</t>
  </si>
  <si>
    <t>杨金</t>
  </si>
  <si>
    <t>张世武</t>
  </si>
  <si>
    <t>张世文</t>
  </si>
  <si>
    <t>杨永忠</t>
  </si>
  <si>
    <t>张能</t>
  </si>
  <si>
    <t>张世军</t>
  </si>
  <si>
    <t>赵永华</t>
  </si>
  <si>
    <t>张世荣</t>
  </si>
  <si>
    <t>张世宝</t>
  </si>
  <si>
    <t>陆国凤</t>
  </si>
  <si>
    <t>杨忠卫</t>
  </si>
  <si>
    <t>杨忠发</t>
  </si>
  <si>
    <t>杨新强</t>
  </si>
  <si>
    <t>杨金子</t>
  </si>
  <si>
    <t>杨金果</t>
  </si>
  <si>
    <t>杨国忠</t>
  </si>
  <si>
    <t>罗国毅</t>
  </si>
  <si>
    <t>罗正乔</t>
  </si>
  <si>
    <t>罗国宗</t>
  </si>
  <si>
    <t>杨忠祥</t>
  </si>
  <si>
    <t>罗国寿</t>
  </si>
  <si>
    <t>罗国富</t>
  </si>
  <si>
    <t>罗国成</t>
  </si>
  <si>
    <t>鲁光洲</t>
  </si>
  <si>
    <t>鲁光能</t>
  </si>
  <si>
    <t>李老常</t>
  </si>
  <si>
    <t>李开平</t>
  </si>
  <si>
    <t>杨壮朝</t>
  </si>
  <si>
    <t>翟杨昌</t>
  </si>
  <si>
    <t>赵老大</t>
  </si>
  <si>
    <t>李开柱</t>
  </si>
  <si>
    <t>杨仙智</t>
  </si>
  <si>
    <t>武新佩</t>
  </si>
  <si>
    <t>鲁义斌</t>
  </si>
  <si>
    <t>赵正荣</t>
  </si>
  <si>
    <t>赵锡仁</t>
  </si>
  <si>
    <t>罗占军</t>
  </si>
  <si>
    <t>杨会太</t>
  </si>
  <si>
    <t>字边疆</t>
  </si>
  <si>
    <t>杨小三</t>
  </si>
  <si>
    <t>鲁永华</t>
  </si>
  <si>
    <t>胡光军</t>
  </si>
  <si>
    <t>刘忠</t>
  </si>
  <si>
    <t>刘志全</t>
  </si>
  <si>
    <t>武天役</t>
  </si>
  <si>
    <t>刘智明</t>
  </si>
  <si>
    <t>杨壮保</t>
  </si>
  <si>
    <t>段忠良</t>
  </si>
  <si>
    <t>武在江</t>
  </si>
  <si>
    <t>刘强</t>
  </si>
  <si>
    <t>祁冬美</t>
  </si>
  <si>
    <t>杨春德</t>
  </si>
  <si>
    <t>刘秀芹</t>
  </si>
  <si>
    <t>杨忠明</t>
  </si>
  <si>
    <t>杨太芳</t>
  </si>
  <si>
    <t>赵建保</t>
  </si>
  <si>
    <t>朱富良</t>
  </si>
  <si>
    <t>于双朝</t>
  </si>
  <si>
    <t>刘学正</t>
  </si>
  <si>
    <t>杨老四</t>
  </si>
  <si>
    <t>罗占周</t>
  </si>
  <si>
    <t>杨桥保</t>
  </si>
  <si>
    <t>罗文昌</t>
  </si>
  <si>
    <t>黄世华</t>
  </si>
  <si>
    <t>于双起</t>
  </si>
  <si>
    <t>赵老六</t>
  </si>
  <si>
    <t>翟新胜</t>
  </si>
  <si>
    <t>张老保</t>
  </si>
  <si>
    <t>杨培新</t>
  </si>
  <si>
    <t>罗文明</t>
  </si>
  <si>
    <t>马国良</t>
  </si>
  <si>
    <t>杨海学</t>
  </si>
  <si>
    <t>付金昌</t>
  </si>
  <si>
    <t>裴文顺</t>
  </si>
  <si>
    <t>黄双柱</t>
  </si>
  <si>
    <t>鲁老石</t>
  </si>
  <si>
    <t>杨老五</t>
  </si>
  <si>
    <t>孔雪明</t>
  </si>
  <si>
    <t>罗国武</t>
  </si>
  <si>
    <t>鲁光迅</t>
  </si>
  <si>
    <t>杨石忠</t>
  </si>
  <si>
    <t>王建康</t>
  </si>
  <si>
    <t>蒋新秀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</si>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</sst>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0" fillId="0" borderId="0">
      <alignment vertical="center"/>
    </xf>
    <xf numFmtId="0" fontId="22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</cellStyleXfs>
  <cellXfs count="3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7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6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77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177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77" fontId="6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6" fontId="3" fillId="2" borderId="0" xfId="0" applyNumberFormat="1" applyFont="1" applyFill="1" applyBorder="1" applyAlignment="1">
      <alignment horizontal="left"/>
    </xf>
    <xf numFmtId="9" fontId="4" fillId="2" borderId="3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</cellXfs>
  <cellStyles count="8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1" xfId="5"/>
    <cellStyle name="千位分隔[0]" xfId="6" builtinId="6"/>
    <cellStyle name="常规 2 26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26" xfId="56"/>
    <cellStyle name="常规 14" xfId="57"/>
    <cellStyle name="常规 13" xfId="58"/>
    <cellStyle name="常规 15" xfId="59"/>
    <cellStyle name="常规 20" xfId="60"/>
    <cellStyle name="常规 22" xfId="61"/>
    <cellStyle name="常规 17" xfId="62"/>
    <cellStyle name="常规 18" xfId="63"/>
    <cellStyle name="常规 23" xfId="64"/>
    <cellStyle name="常规 19" xfId="65"/>
    <cellStyle name="常规 24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  <cellStyle name="常规 4" xfId="75"/>
    <cellStyle name="常规 7" xfId="76"/>
    <cellStyle name="常规 5" xfId="77"/>
    <cellStyle name="常规 10" xfId="78"/>
    <cellStyle name="常规 11" xfId="79"/>
    <cellStyle name="常规 12" xfId="8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112"/>
  <sheetViews>
    <sheetView tabSelected="1" workbookViewId="0">
      <selection activeCell="V14" sqref="V14"/>
    </sheetView>
  </sheetViews>
  <sheetFormatPr defaultColWidth="9" defaultRowHeight="14.25"/>
  <cols>
    <col min="1" max="1" width="6.875" style="3" customWidth="1"/>
    <col min="2" max="2" width="8.375" style="3" customWidth="1"/>
    <col min="3" max="3" width="10.75" style="3" customWidth="1"/>
    <col min="4" max="4" width="11.5" style="3" customWidth="1"/>
    <col min="5" max="6" width="9.25" style="4" customWidth="1"/>
    <col min="7" max="7" width="9.375" style="4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6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8"/>
      <c r="F1" s="8"/>
      <c r="G1" s="8"/>
      <c r="H1" s="8"/>
      <c r="I1" s="7"/>
      <c r="J1" s="24"/>
      <c r="K1" s="7"/>
      <c r="L1" s="25"/>
    </row>
    <row r="2" spans="1:12">
      <c r="A2" s="9" t="s">
        <v>1</v>
      </c>
      <c r="B2" s="9"/>
      <c r="C2" s="9"/>
      <c r="D2" s="9"/>
      <c r="E2" s="10"/>
      <c r="F2" s="10"/>
      <c r="G2" s="10"/>
      <c r="H2" s="10"/>
      <c r="I2" s="26"/>
      <c r="J2" s="27"/>
      <c r="K2" s="26"/>
      <c r="L2" s="28"/>
    </row>
    <row r="3" spans="1:12">
      <c r="A3" s="9" t="s">
        <v>2</v>
      </c>
      <c r="B3" s="9"/>
      <c r="C3" s="9"/>
      <c r="D3" s="9"/>
      <c r="E3" s="10"/>
      <c r="F3" s="10"/>
      <c r="G3" s="10"/>
      <c r="H3" s="10"/>
      <c r="I3" s="26"/>
      <c r="J3" s="27"/>
      <c r="K3" s="26"/>
      <c r="L3" s="28"/>
    </row>
    <row r="4" spans="1:12">
      <c r="A4" s="9" t="s">
        <v>3</v>
      </c>
      <c r="B4" s="9"/>
      <c r="C4" s="9"/>
      <c r="D4" s="9"/>
      <c r="E4" s="10"/>
      <c r="F4" s="10"/>
      <c r="G4" s="10"/>
      <c r="H4" s="10"/>
      <c r="I4" s="26"/>
      <c r="J4" s="27"/>
      <c r="K4" s="26"/>
      <c r="L4" s="28"/>
    </row>
    <row r="5" spans="1:12">
      <c r="A5" s="11" t="s">
        <v>4</v>
      </c>
      <c r="B5" s="9"/>
      <c r="C5" s="11"/>
      <c r="D5" s="11"/>
      <c r="E5" s="12"/>
      <c r="F5" s="12"/>
      <c r="G5" s="12"/>
      <c r="H5" s="12"/>
      <c r="I5" s="26"/>
      <c r="J5" s="27"/>
      <c r="K5" s="26"/>
      <c r="L5" s="28"/>
    </row>
    <row r="6" spans="1:12">
      <c r="A6" s="13" t="s">
        <v>5</v>
      </c>
      <c r="B6" s="14" t="s">
        <v>6</v>
      </c>
      <c r="C6" s="13" t="s">
        <v>7</v>
      </c>
      <c r="D6" s="13"/>
      <c r="E6" s="15" t="s">
        <v>8</v>
      </c>
      <c r="F6" s="15" t="s">
        <v>9</v>
      </c>
      <c r="G6" s="15" t="s">
        <v>10</v>
      </c>
      <c r="H6" s="15" t="s">
        <v>11</v>
      </c>
      <c r="I6" s="14" t="s">
        <v>12</v>
      </c>
      <c r="J6" s="29" t="s">
        <v>13</v>
      </c>
      <c r="K6" s="14" t="s">
        <v>14</v>
      </c>
      <c r="L6" s="30" t="s">
        <v>15</v>
      </c>
    </row>
    <row r="7" spans="1:12">
      <c r="A7" s="13"/>
      <c r="B7" s="16"/>
      <c r="C7" s="13" t="s">
        <v>16</v>
      </c>
      <c r="D7" s="17" t="s">
        <v>17</v>
      </c>
      <c r="E7" s="18"/>
      <c r="F7" s="18"/>
      <c r="G7" s="18"/>
      <c r="H7" s="18"/>
      <c r="I7" s="16"/>
      <c r="J7" s="31"/>
      <c r="K7" s="16"/>
      <c r="L7" s="32"/>
    </row>
    <row r="8" s="1" customFormat="1" spans="1:12">
      <c r="A8" s="19">
        <v>1</v>
      </c>
      <c r="B8" s="20" t="s">
        <v>18</v>
      </c>
      <c r="C8" s="19" t="s">
        <v>19</v>
      </c>
      <c r="D8" s="19" t="s">
        <v>20</v>
      </c>
      <c r="E8" s="21">
        <v>10</v>
      </c>
      <c r="F8" s="21">
        <v>10</v>
      </c>
      <c r="G8" s="22">
        <v>0.6</v>
      </c>
      <c r="H8" s="23">
        <f>G8*0.5</f>
        <v>0.3</v>
      </c>
      <c r="I8" s="19">
        <v>500</v>
      </c>
      <c r="J8" s="33">
        <v>0.7</v>
      </c>
      <c r="K8" s="33">
        <v>0.5</v>
      </c>
      <c r="L8" s="34">
        <f>H8*I8*J8*K8</f>
        <v>52.5</v>
      </c>
    </row>
    <row r="9" s="2" customFormat="1" spans="1:12">
      <c r="A9" s="19">
        <v>2</v>
      </c>
      <c r="B9" s="20" t="s">
        <v>21</v>
      </c>
      <c r="C9" s="19" t="s">
        <v>19</v>
      </c>
      <c r="D9" s="19" t="s">
        <v>20</v>
      </c>
      <c r="E9" s="21">
        <v>20</v>
      </c>
      <c r="F9" s="21">
        <v>20</v>
      </c>
      <c r="G9" s="22">
        <v>1.1</v>
      </c>
      <c r="H9" s="23">
        <f>G9*0.5</f>
        <v>0.55</v>
      </c>
      <c r="I9" s="19">
        <v>500</v>
      </c>
      <c r="J9" s="33">
        <v>0.7</v>
      </c>
      <c r="K9" s="33">
        <v>0.5</v>
      </c>
      <c r="L9" s="34">
        <f>H9*I9*J9*K9</f>
        <v>96.25</v>
      </c>
    </row>
    <row r="10" s="2" customFormat="1" spans="1:12">
      <c r="A10" s="19">
        <v>3</v>
      </c>
      <c r="B10" s="20" t="s">
        <v>22</v>
      </c>
      <c r="C10" s="19" t="s">
        <v>19</v>
      </c>
      <c r="D10" s="19" t="s">
        <v>20</v>
      </c>
      <c r="E10" s="21">
        <v>27.8</v>
      </c>
      <c r="F10" s="21">
        <v>27.8</v>
      </c>
      <c r="G10" s="22">
        <v>1.6</v>
      </c>
      <c r="H10" s="23">
        <f>G10*0.5</f>
        <v>0.8</v>
      </c>
      <c r="I10" s="19">
        <v>500</v>
      </c>
      <c r="J10" s="33">
        <v>0.7</v>
      </c>
      <c r="K10" s="33">
        <v>0.5</v>
      </c>
      <c r="L10" s="34">
        <f>H10*I10*J10*K10</f>
        <v>140</v>
      </c>
    </row>
    <row r="11" s="2" customFormat="1" spans="1:12">
      <c r="A11" s="19">
        <v>4</v>
      </c>
      <c r="B11" s="20" t="s">
        <v>23</v>
      </c>
      <c r="C11" s="19" t="s">
        <v>19</v>
      </c>
      <c r="D11" s="19" t="s">
        <v>20</v>
      </c>
      <c r="E11" s="21">
        <v>50</v>
      </c>
      <c r="F11" s="21">
        <v>50</v>
      </c>
      <c r="G11" s="22">
        <v>2.6</v>
      </c>
      <c r="H11" s="23">
        <f>G11*0.5</f>
        <v>1.3</v>
      </c>
      <c r="I11" s="19">
        <v>500</v>
      </c>
      <c r="J11" s="33">
        <v>0.7</v>
      </c>
      <c r="K11" s="33">
        <v>0.5</v>
      </c>
      <c r="L11" s="34">
        <f>H11*I11*J11*K11</f>
        <v>227.5</v>
      </c>
    </row>
    <row r="12" s="2" customFormat="1" spans="1:12">
      <c r="A12" s="19">
        <v>5</v>
      </c>
      <c r="B12" s="20" t="s">
        <v>24</v>
      </c>
      <c r="C12" s="19" t="s">
        <v>19</v>
      </c>
      <c r="D12" s="19" t="s">
        <v>20</v>
      </c>
      <c r="E12" s="21">
        <v>50.5</v>
      </c>
      <c r="F12" s="21">
        <v>50.5</v>
      </c>
      <c r="G12" s="22">
        <v>2.6</v>
      </c>
      <c r="H12" s="23">
        <f>G12*0.5</f>
        <v>1.3</v>
      </c>
      <c r="I12" s="19">
        <v>500</v>
      </c>
      <c r="J12" s="33">
        <v>0.7</v>
      </c>
      <c r="K12" s="33">
        <v>0.5</v>
      </c>
      <c r="L12" s="34">
        <f>H12*I12*J12*K12</f>
        <v>227.5</v>
      </c>
    </row>
    <row r="13" s="2" customFormat="1" spans="1:12">
      <c r="A13" s="19">
        <v>6</v>
      </c>
      <c r="B13" s="20" t="s">
        <v>25</v>
      </c>
      <c r="C13" s="19" t="s">
        <v>19</v>
      </c>
      <c r="D13" s="19" t="s">
        <v>20</v>
      </c>
      <c r="E13" s="21">
        <v>13</v>
      </c>
      <c r="F13" s="21">
        <v>13</v>
      </c>
      <c r="G13" s="22">
        <v>2.6</v>
      </c>
      <c r="H13" s="23">
        <f>G13*0.5</f>
        <v>1.3</v>
      </c>
      <c r="I13" s="19">
        <v>500</v>
      </c>
      <c r="J13" s="33">
        <v>0.7</v>
      </c>
      <c r="K13" s="33">
        <v>0.5</v>
      </c>
      <c r="L13" s="34">
        <f>H13*I13*J13*K13</f>
        <v>227.5</v>
      </c>
    </row>
    <row r="14" s="2" customFormat="1" spans="1:12">
      <c r="A14" s="19">
        <v>7</v>
      </c>
      <c r="B14" s="20" t="s">
        <v>26</v>
      </c>
      <c r="C14" s="19" t="s">
        <v>19</v>
      </c>
      <c r="D14" s="19" t="s">
        <v>20</v>
      </c>
      <c r="E14" s="21">
        <v>10</v>
      </c>
      <c r="F14" s="21">
        <v>10</v>
      </c>
      <c r="G14" s="22">
        <v>0.6</v>
      </c>
      <c r="H14" s="23">
        <f>G14*0.5</f>
        <v>0.3</v>
      </c>
      <c r="I14" s="19">
        <v>500</v>
      </c>
      <c r="J14" s="33">
        <v>0.7</v>
      </c>
      <c r="K14" s="33">
        <v>0.5</v>
      </c>
      <c r="L14" s="34">
        <f>H14*I14*J14*K14</f>
        <v>52.5</v>
      </c>
    </row>
    <row r="15" s="2" customFormat="1" spans="1:12">
      <c r="A15" s="19">
        <v>8</v>
      </c>
      <c r="B15" s="20" t="s">
        <v>27</v>
      </c>
      <c r="C15" s="19" t="s">
        <v>19</v>
      </c>
      <c r="D15" s="19" t="s">
        <v>20</v>
      </c>
      <c r="E15" s="21">
        <v>55.5</v>
      </c>
      <c r="F15" s="21">
        <v>55.5</v>
      </c>
      <c r="G15" s="22">
        <v>2.6</v>
      </c>
      <c r="H15" s="23">
        <f>G15*0.5</f>
        <v>1.3</v>
      </c>
      <c r="I15" s="19">
        <v>500</v>
      </c>
      <c r="J15" s="33">
        <v>0.7</v>
      </c>
      <c r="K15" s="33">
        <v>0.5</v>
      </c>
      <c r="L15" s="34">
        <f>H15*I15*J15*K15</f>
        <v>227.5</v>
      </c>
    </row>
    <row r="16" s="2" customFormat="1" spans="1:12">
      <c r="A16" s="19">
        <v>9</v>
      </c>
      <c r="B16" s="20" t="s">
        <v>28</v>
      </c>
      <c r="C16" s="19" t="s">
        <v>19</v>
      </c>
      <c r="D16" s="19" t="s">
        <v>20</v>
      </c>
      <c r="E16" s="21">
        <v>55.5</v>
      </c>
      <c r="F16" s="21">
        <v>55.5</v>
      </c>
      <c r="G16" s="22">
        <v>2.6</v>
      </c>
      <c r="H16" s="23">
        <f>G16*0.5</f>
        <v>1.3</v>
      </c>
      <c r="I16" s="19">
        <v>500</v>
      </c>
      <c r="J16" s="33">
        <v>0.7</v>
      </c>
      <c r="K16" s="33">
        <v>0.5</v>
      </c>
      <c r="L16" s="34">
        <f>H16*I16*J16*K16</f>
        <v>227.5</v>
      </c>
    </row>
    <row r="17" s="2" customFormat="1" spans="1:12">
      <c r="A17" s="19">
        <v>10</v>
      </c>
      <c r="B17" s="20" t="s">
        <v>29</v>
      </c>
      <c r="C17" s="19" t="s">
        <v>19</v>
      </c>
      <c r="D17" s="19" t="s">
        <v>20</v>
      </c>
      <c r="E17" s="21">
        <v>55.5</v>
      </c>
      <c r="F17" s="21">
        <v>55.5</v>
      </c>
      <c r="G17" s="22">
        <v>2.6</v>
      </c>
      <c r="H17" s="23">
        <f>G17*0.5</f>
        <v>1.3</v>
      </c>
      <c r="I17" s="19">
        <v>500</v>
      </c>
      <c r="J17" s="33">
        <v>0.7</v>
      </c>
      <c r="K17" s="33">
        <v>0.5</v>
      </c>
      <c r="L17" s="34">
        <f>H17*I17*J17*K17</f>
        <v>227.5</v>
      </c>
    </row>
    <row r="18" s="2" customFormat="1" spans="1:12">
      <c r="A18" s="19">
        <v>11</v>
      </c>
      <c r="B18" s="20" t="s">
        <v>30</v>
      </c>
      <c r="C18" s="19" t="s">
        <v>19</v>
      </c>
      <c r="D18" s="19" t="s">
        <v>20</v>
      </c>
      <c r="E18" s="21">
        <v>55.5</v>
      </c>
      <c r="F18" s="21">
        <v>55.5</v>
      </c>
      <c r="G18" s="22">
        <v>4.2</v>
      </c>
      <c r="H18" s="23">
        <f>G18*0.5</f>
        <v>2.1</v>
      </c>
      <c r="I18" s="19">
        <v>500</v>
      </c>
      <c r="J18" s="33">
        <v>0.7</v>
      </c>
      <c r="K18" s="33">
        <v>0.5</v>
      </c>
      <c r="L18" s="34">
        <f>H18*I18*J18*K18</f>
        <v>367.5</v>
      </c>
    </row>
    <row r="19" s="2" customFormat="1" spans="1:12">
      <c r="A19" s="19">
        <v>12</v>
      </c>
      <c r="B19" s="20" t="s">
        <v>31</v>
      </c>
      <c r="C19" s="19" t="s">
        <v>19</v>
      </c>
      <c r="D19" s="19" t="s">
        <v>20</v>
      </c>
      <c r="E19" s="21">
        <v>55.5</v>
      </c>
      <c r="F19" s="21">
        <v>55.5</v>
      </c>
      <c r="G19" s="22">
        <v>2.6</v>
      </c>
      <c r="H19" s="23">
        <f>G19*0.5</f>
        <v>1.3</v>
      </c>
      <c r="I19" s="19">
        <v>500</v>
      </c>
      <c r="J19" s="33">
        <v>0.7</v>
      </c>
      <c r="K19" s="33">
        <v>0.5</v>
      </c>
      <c r="L19" s="34">
        <f>H19*I19*J19*K19</f>
        <v>227.5</v>
      </c>
    </row>
    <row r="20" s="2" customFormat="1" spans="1:12">
      <c r="A20" s="19">
        <v>13</v>
      </c>
      <c r="B20" s="20" t="s">
        <v>32</v>
      </c>
      <c r="C20" s="19" t="s">
        <v>19</v>
      </c>
      <c r="D20" s="19" t="s">
        <v>20</v>
      </c>
      <c r="E20" s="21">
        <v>50</v>
      </c>
      <c r="F20" s="21">
        <v>50</v>
      </c>
      <c r="G20" s="22">
        <v>3.5</v>
      </c>
      <c r="H20" s="23">
        <f>G20*0.5</f>
        <v>1.75</v>
      </c>
      <c r="I20" s="19">
        <v>500</v>
      </c>
      <c r="J20" s="33">
        <v>0.7</v>
      </c>
      <c r="K20" s="33">
        <v>0.5</v>
      </c>
      <c r="L20" s="34">
        <f>H20*I20*J20*K20</f>
        <v>306.25</v>
      </c>
    </row>
    <row r="21" s="2" customFormat="1" spans="1:12">
      <c r="A21" s="19">
        <v>14</v>
      </c>
      <c r="B21" s="20" t="s">
        <v>33</v>
      </c>
      <c r="C21" s="19" t="s">
        <v>19</v>
      </c>
      <c r="D21" s="19" t="s">
        <v>20</v>
      </c>
      <c r="E21" s="21">
        <v>55.5</v>
      </c>
      <c r="F21" s="21">
        <v>55.5</v>
      </c>
      <c r="G21" s="22">
        <v>2.6</v>
      </c>
      <c r="H21" s="23">
        <f>G21*0.5</f>
        <v>1.3</v>
      </c>
      <c r="I21" s="19">
        <v>500</v>
      </c>
      <c r="J21" s="33">
        <v>0.7</v>
      </c>
      <c r="K21" s="33">
        <v>0.5</v>
      </c>
      <c r="L21" s="34">
        <f>H21*I21*J21*K21</f>
        <v>227.5</v>
      </c>
    </row>
    <row r="22" s="2" customFormat="1" spans="1:12">
      <c r="A22" s="19">
        <v>15</v>
      </c>
      <c r="B22" s="20" t="s">
        <v>34</v>
      </c>
      <c r="C22" s="19" t="s">
        <v>19</v>
      </c>
      <c r="D22" s="19" t="s">
        <v>20</v>
      </c>
      <c r="E22" s="21">
        <v>90</v>
      </c>
      <c r="F22" s="21">
        <v>90</v>
      </c>
      <c r="G22" s="22">
        <v>6.5</v>
      </c>
      <c r="H22" s="23">
        <f>G22*0.5</f>
        <v>3.25</v>
      </c>
      <c r="I22" s="19">
        <v>500</v>
      </c>
      <c r="J22" s="33">
        <v>0.7</v>
      </c>
      <c r="K22" s="33">
        <v>0.5</v>
      </c>
      <c r="L22" s="34">
        <f>H22*I22*J22*K22</f>
        <v>568.75</v>
      </c>
    </row>
    <row r="23" s="2" customFormat="1" spans="1:12">
      <c r="A23" s="19">
        <v>16</v>
      </c>
      <c r="B23" s="20" t="s">
        <v>35</v>
      </c>
      <c r="C23" s="19" t="s">
        <v>19</v>
      </c>
      <c r="D23" s="19" t="s">
        <v>20</v>
      </c>
      <c r="E23" s="21">
        <v>95</v>
      </c>
      <c r="F23" s="21">
        <v>95</v>
      </c>
      <c r="G23" s="22">
        <v>4.2</v>
      </c>
      <c r="H23" s="23">
        <f>G23*0.5</f>
        <v>2.1</v>
      </c>
      <c r="I23" s="19">
        <v>500</v>
      </c>
      <c r="J23" s="33">
        <v>0.7</v>
      </c>
      <c r="K23" s="33">
        <v>0.5</v>
      </c>
      <c r="L23" s="34">
        <f>H23*I23*J23*K23</f>
        <v>367.5</v>
      </c>
    </row>
    <row r="24" s="2" customFormat="1" spans="1:12">
      <c r="A24" s="19">
        <v>17</v>
      </c>
      <c r="B24" s="20" t="s">
        <v>36</v>
      </c>
      <c r="C24" s="19" t="s">
        <v>19</v>
      </c>
      <c r="D24" s="19" t="s">
        <v>20</v>
      </c>
      <c r="E24" s="21">
        <v>20</v>
      </c>
      <c r="F24" s="21">
        <v>20</v>
      </c>
      <c r="G24" s="22">
        <v>1</v>
      </c>
      <c r="H24" s="23">
        <f>G24*0.5</f>
        <v>0.5</v>
      </c>
      <c r="I24" s="19">
        <v>500</v>
      </c>
      <c r="J24" s="33">
        <v>0.7</v>
      </c>
      <c r="K24" s="33">
        <v>0.5</v>
      </c>
      <c r="L24" s="34">
        <f>H24*I24*J24*K24</f>
        <v>87.5</v>
      </c>
    </row>
    <row r="25" s="2" customFormat="1" spans="1:12">
      <c r="A25" s="19">
        <v>18</v>
      </c>
      <c r="B25" s="20" t="s">
        <v>37</v>
      </c>
      <c r="C25" s="19" t="s">
        <v>19</v>
      </c>
      <c r="D25" s="19" t="s">
        <v>20</v>
      </c>
      <c r="E25" s="21">
        <v>100</v>
      </c>
      <c r="F25" s="21">
        <v>100</v>
      </c>
      <c r="G25" s="22">
        <v>4.3</v>
      </c>
      <c r="H25" s="23">
        <f>G25*0.5</f>
        <v>2.15</v>
      </c>
      <c r="I25" s="19">
        <v>500</v>
      </c>
      <c r="J25" s="33">
        <v>0.7</v>
      </c>
      <c r="K25" s="33">
        <v>0.5</v>
      </c>
      <c r="L25" s="34">
        <f>H25*I25*J25*K25</f>
        <v>376.25</v>
      </c>
    </row>
    <row r="26" s="2" customFormat="1" spans="1:12">
      <c r="A26" s="19">
        <v>19</v>
      </c>
      <c r="B26" s="20" t="s">
        <v>38</v>
      </c>
      <c r="C26" s="19" t="s">
        <v>19</v>
      </c>
      <c r="D26" s="19" t="s">
        <v>20</v>
      </c>
      <c r="E26" s="21">
        <v>55.5</v>
      </c>
      <c r="F26" s="21">
        <v>55.5</v>
      </c>
      <c r="G26" s="22">
        <v>4.2</v>
      </c>
      <c r="H26" s="23">
        <f>G26*0.5</f>
        <v>2.1</v>
      </c>
      <c r="I26" s="19">
        <v>500</v>
      </c>
      <c r="J26" s="33">
        <v>0.7</v>
      </c>
      <c r="K26" s="33">
        <v>0.5</v>
      </c>
      <c r="L26" s="34">
        <f>H26*I26*J26*K26</f>
        <v>367.5</v>
      </c>
    </row>
    <row r="27" s="2" customFormat="1" spans="1:12">
      <c r="A27" s="19">
        <v>20</v>
      </c>
      <c r="B27" s="20" t="s">
        <v>39</v>
      </c>
      <c r="C27" s="19" t="s">
        <v>19</v>
      </c>
      <c r="D27" s="19" t="s">
        <v>20</v>
      </c>
      <c r="E27" s="21">
        <v>10</v>
      </c>
      <c r="F27" s="21">
        <v>10</v>
      </c>
      <c r="G27" s="22">
        <v>0.6</v>
      </c>
      <c r="H27" s="23">
        <f>G27*0.5</f>
        <v>0.3</v>
      </c>
      <c r="I27" s="19">
        <v>500</v>
      </c>
      <c r="J27" s="33">
        <v>0.7</v>
      </c>
      <c r="K27" s="33">
        <v>0.5</v>
      </c>
      <c r="L27" s="34">
        <f>H27*I27*J27*K27</f>
        <v>52.5</v>
      </c>
    </row>
    <row r="28" s="2" customFormat="1" spans="1:12">
      <c r="A28" s="19">
        <v>21</v>
      </c>
      <c r="B28" s="20" t="s">
        <v>40</v>
      </c>
      <c r="C28" s="19" t="s">
        <v>19</v>
      </c>
      <c r="D28" s="19" t="s">
        <v>20</v>
      </c>
      <c r="E28" s="21">
        <v>50</v>
      </c>
      <c r="F28" s="21">
        <v>50</v>
      </c>
      <c r="G28" s="22">
        <v>3.8</v>
      </c>
      <c r="H28" s="23">
        <f>G28*0.5</f>
        <v>1.9</v>
      </c>
      <c r="I28" s="19">
        <v>500</v>
      </c>
      <c r="J28" s="33">
        <v>0.7</v>
      </c>
      <c r="K28" s="33">
        <v>0.5</v>
      </c>
      <c r="L28" s="34">
        <f>H28*I28*J28*K28</f>
        <v>332.5</v>
      </c>
    </row>
    <row r="29" s="2" customFormat="1" spans="1:12">
      <c r="A29" s="19">
        <v>22</v>
      </c>
      <c r="B29" s="20" t="s">
        <v>41</v>
      </c>
      <c r="C29" s="19" t="s">
        <v>19</v>
      </c>
      <c r="D29" s="19" t="s">
        <v>20</v>
      </c>
      <c r="E29" s="21">
        <v>55.5</v>
      </c>
      <c r="F29" s="21">
        <v>55.5</v>
      </c>
      <c r="G29" s="22">
        <v>2.6</v>
      </c>
      <c r="H29" s="23">
        <f>G29*0.5</f>
        <v>1.3</v>
      </c>
      <c r="I29" s="19">
        <v>500</v>
      </c>
      <c r="J29" s="33">
        <v>0.7</v>
      </c>
      <c r="K29" s="33">
        <v>0.5</v>
      </c>
      <c r="L29" s="34">
        <f>H29*I29*J29*K29</f>
        <v>227.5</v>
      </c>
    </row>
    <row r="30" s="2" customFormat="1" spans="1:12">
      <c r="A30" s="19">
        <v>23</v>
      </c>
      <c r="B30" s="20" t="s">
        <v>42</v>
      </c>
      <c r="C30" s="19" t="s">
        <v>19</v>
      </c>
      <c r="D30" s="19" t="s">
        <v>20</v>
      </c>
      <c r="E30" s="21">
        <v>55.5</v>
      </c>
      <c r="F30" s="21">
        <v>55.5</v>
      </c>
      <c r="G30" s="22">
        <v>2.6</v>
      </c>
      <c r="H30" s="23">
        <f>G30*0.5</f>
        <v>1.3</v>
      </c>
      <c r="I30" s="19">
        <v>500</v>
      </c>
      <c r="J30" s="33">
        <v>0.7</v>
      </c>
      <c r="K30" s="33">
        <v>0.5</v>
      </c>
      <c r="L30" s="34">
        <f>H30*I30*J30*K30</f>
        <v>227.5</v>
      </c>
    </row>
    <row r="31" s="2" customFormat="1" spans="1:12">
      <c r="A31" s="19">
        <v>24</v>
      </c>
      <c r="B31" s="20" t="s">
        <v>43</v>
      </c>
      <c r="C31" s="19" t="s">
        <v>19</v>
      </c>
      <c r="D31" s="19" t="s">
        <v>20</v>
      </c>
      <c r="E31" s="21">
        <v>55.5</v>
      </c>
      <c r="F31" s="21">
        <v>55.5</v>
      </c>
      <c r="G31" s="22">
        <v>2.6</v>
      </c>
      <c r="H31" s="23">
        <f>G31*0.5</f>
        <v>1.3</v>
      </c>
      <c r="I31" s="19">
        <v>500</v>
      </c>
      <c r="J31" s="33">
        <v>0.7</v>
      </c>
      <c r="K31" s="33">
        <v>0.5</v>
      </c>
      <c r="L31" s="34">
        <f>H31*I31*J31*K31</f>
        <v>227.5</v>
      </c>
    </row>
    <row r="32" s="2" customFormat="1" spans="1:12">
      <c r="A32" s="19">
        <v>25</v>
      </c>
      <c r="B32" s="20" t="s">
        <v>44</v>
      </c>
      <c r="C32" s="19" t="s">
        <v>19</v>
      </c>
      <c r="D32" s="19" t="s">
        <v>20</v>
      </c>
      <c r="E32" s="21">
        <v>50</v>
      </c>
      <c r="F32" s="21">
        <v>50</v>
      </c>
      <c r="G32" s="22">
        <v>2.4</v>
      </c>
      <c r="H32" s="23">
        <f>G32*0.5</f>
        <v>1.2</v>
      </c>
      <c r="I32" s="19">
        <v>500</v>
      </c>
      <c r="J32" s="33">
        <v>0.7</v>
      </c>
      <c r="K32" s="33">
        <v>0.5</v>
      </c>
      <c r="L32" s="34">
        <f>H32*I32*J32*K32</f>
        <v>210</v>
      </c>
    </row>
    <row r="33" s="2" customFormat="1" spans="1:12">
      <c r="A33" s="19">
        <v>26</v>
      </c>
      <c r="B33" s="20" t="s">
        <v>45</v>
      </c>
      <c r="C33" s="19" t="s">
        <v>19</v>
      </c>
      <c r="D33" s="19" t="s">
        <v>20</v>
      </c>
      <c r="E33" s="21">
        <v>6</v>
      </c>
      <c r="F33" s="21">
        <v>6</v>
      </c>
      <c r="G33" s="22">
        <v>0.5</v>
      </c>
      <c r="H33" s="23">
        <f>G33*0.5</f>
        <v>0.25</v>
      </c>
      <c r="I33" s="19">
        <v>500</v>
      </c>
      <c r="J33" s="33">
        <v>0.7</v>
      </c>
      <c r="K33" s="33">
        <v>0.5</v>
      </c>
      <c r="L33" s="34">
        <f>H33*I33*J33*K33</f>
        <v>43.75</v>
      </c>
    </row>
    <row r="34" s="2" customFormat="1" spans="1:12">
      <c r="A34" s="19">
        <v>27</v>
      </c>
      <c r="B34" s="20" t="s">
        <v>46</v>
      </c>
      <c r="C34" s="19" t="s">
        <v>19</v>
      </c>
      <c r="D34" s="19" t="s">
        <v>20</v>
      </c>
      <c r="E34" s="21">
        <v>5</v>
      </c>
      <c r="F34" s="21">
        <v>5</v>
      </c>
      <c r="G34" s="22">
        <v>0.5</v>
      </c>
      <c r="H34" s="23">
        <f>G34*0.5</f>
        <v>0.25</v>
      </c>
      <c r="I34" s="19">
        <v>500</v>
      </c>
      <c r="J34" s="33">
        <v>0.7</v>
      </c>
      <c r="K34" s="33">
        <v>0.5</v>
      </c>
      <c r="L34" s="34">
        <f>H34*I34*J34*K34</f>
        <v>43.75</v>
      </c>
    </row>
    <row r="35" s="2" customFormat="1" spans="1:12">
      <c r="A35" s="19">
        <v>28</v>
      </c>
      <c r="B35" s="20" t="s">
        <v>47</v>
      </c>
      <c r="C35" s="19" t="s">
        <v>19</v>
      </c>
      <c r="D35" s="19" t="s">
        <v>20</v>
      </c>
      <c r="E35" s="21">
        <v>20</v>
      </c>
      <c r="F35" s="21">
        <v>20</v>
      </c>
      <c r="G35" s="22">
        <v>1.1</v>
      </c>
      <c r="H35" s="23">
        <f>G35*0.5</f>
        <v>0.55</v>
      </c>
      <c r="I35" s="19">
        <v>500</v>
      </c>
      <c r="J35" s="33">
        <v>0.7</v>
      </c>
      <c r="K35" s="33">
        <v>0.5</v>
      </c>
      <c r="L35" s="34">
        <f>H35*I35*J35*K35</f>
        <v>96.25</v>
      </c>
    </row>
    <row r="36" s="2" customFormat="1" spans="1:12">
      <c r="A36" s="19">
        <v>29</v>
      </c>
      <c r="B36" s="20" t="s">
        <v>48</v>
      </c>
      <c r="C36" s="19" t="s">
        <v>19</v>
      </c>
      <c r="D36" s="19" t="s">
        <v>20</v>
      </c>
      <c r="E36" s="21">
        <v>10</v>
      </c>
      <c r="F36" s="21">
        <v>10</v>
      </c>
      <c r="G36" s="22">
        <v>0.6</v>
      </c>
      <c r="H36" s="23">
        <f>G36*0.5</f>
        <v>0.3</v>
      </c>
      <c r="I36" s="19">
        <v>500</v>
      </c>
      <c r="J36" s="33">
        <v>0.7</v>
      </c>
      <c r="K36" s="33">
        <v>0.5</v>
      </c>
      <c r="L36" s="34">
        <f>H36*I36*J36*K36</f>
        <v>52.5</v>
      </c>
    </row>
    <row r="37" s="2" customFormat="1" spans="1:12">
      <c r="A37" s="19">
        <v>30</v>
      </c>
      <c r="B37" s="20" t="s">
        <v>49</v>
      </c>
      <c r="C37" s="19" t="s">
        <v>19</v>
      </c>
      <c r="D37" s="19" t="s">
        <v>20</v>
      </c>
      <c r="E37" s="21">
        <v>40</v>
      </c>
      <c r="F37" s="21">
        <v>40</v>
      </c>
      <c r="G37" s="22">
        <v>2.2</v>
      </c>
      <c r="H37" s="23">
        <f>G37*0.5</f>
        <v>1.1</v>
      </c>
      <c r="I37" s="19">
        <v>500</v>
      </c>
      <c r="J37" s="33">
        <v>0.7</v>
      </c>
      <c r="K37" s="33">
        <v>0.5</v>
      </c>
      <c r="L37" s="34">
        <f>H37*I37*J37*K37</f>
        <v>192.5</v>
      </c>
    </row>
    <row r="38" s="2" customFormat="1" spans="1:12">
      <c r="A38" s="19">
        <v>31</v>
      </c>
      <c r="B38" s="20" t="s">
        <v>50</v>
      </c>
      <c r="C38" s="19" t="s">
        <v>19</v>
      </c>
      <c r="D38" s="19" t="s">
        <v>20</v>
      </c>
      <c r="E38" s="21">
        <v>20</v>
      </c>
      <c r="F38" s="21">
        <v>20</v>
      </c>
      <c r="G38" s="22">
        <v>1.1</v>
      </c>
      <c r="H38" s="23">
        <f>G38*0.5</f>
        <v>0.55</v>
      </c>
      <c r="I38" s="19">
        <v>500</v>
      </c>
      <c r="J38" s="33">
        <v>0.7</v>
      </c>
      <c r="K38" s="33">
        <v>0.5</v>
      </c>
      <c r="L38" s="34">
        <f>H38*I38*J38*K38</f>
        <v>96.25</v>
      </c>
    </row>
    <row r="39" s="2" customFormat="1" spans="1:12">
      <c r="A39" s="19">
        <v>32</v>
      </c>
      <c r="B39" s="20" t="s">
        <v>51</v>
      </c>
      <c r="C39" s="19" t="s">
        <v>19</v>
      </c>
      <c r="D39" s="19" t="s">
        <v>20</v>
      </c>
      <c r="E39" s="21">
        <v>40</v>
      </c>
      <c r="F39" s="21">
        <v>40</v>
      </c>
      <c r="G39" s="22">
        <v>2.2</v>
      </c>
      <c r="H39" s="23">
        <f>G39*0.5</f>
        <v>1.1</v>
      </c>
      <c r="I39" s="19">
        <v>500</v>
      </c>
      <c r="J39" s="33">
        <v>0.7</v>
      </c>
      <c r="K39" s="33">
        <v>0.5</v>
      </c>
      <c r="L39" s="34">
        <f>H39*I39*J39*K39</f>
        <v>192.5</v>
      </c>
    </row>
    <row r="40" s="2" customFormat="1" spans="1:12">
      <c r="A40" s="19">
        <v>33</v>
      </c>
      <c r="B40" s="20" t="s">
        <v>52</v>
      </c>
      <c r="C40" s="19" t="s">
        <v>19</v>
      </c>
      <c r="D40" s="19" t="s">
        <v>20</v>
      </c>
      <c r="E40" s="21">
        <v>11</v>
      </c>
      <c r="F40" s="21">
        <v>11</v>
      </c>
      <c r="G40" s="22">
        <v>0.6</v>
      </c>
      <c r="H40" s="23">
        <f>G40*0.5</f>
        <v>0.3</v>
      </c>
      <c r="I40" s="19">
        <v>500</v>
      </c>
      <c r="J40" s="33">
        <v>0.7</v>
      </c>
      <c r="K40" s="33">
        <v>0.5</v>
      </c>
      <c r="L40" s="34">
        <f>H40*I40*J40*K40</f>
        <v>52.5</v>
      </c>
    </row>
    <row r="41" s="2" customFormat="1" spans="1:12">
      <c r="A41" s="19">
        <v>34</v>
      </c>
      <c r="B41" s="20" t="s">
        <v>53</v>
      </c>
      <c r="C41" s="19" t="s">
        <v>19</v>
      </c>
      <c r="D41" s="19" t="s">
        <v>20</v>
      </c>
      <c r="E41" s="21">
        <v>20</v>
      </c>
      <c r="F41" s="21">
        <v>20</v>
      </c>
      <c r="G41" s="22">
        <v>1.1</v>
      </c>
      <c r="H41" s="23">
        <f>G41*0.5</f>
        <v>0.55</v>
      </c>
      <c r="I41" s="19">
        <v>500</v>
      </c>
      <c r="J41" s="33">
        <v>0.7</v>
      </c>
      <c r="K41" s="33">
        <v>0.5</v>
      </c>
      <c r="L41" s="34">
        <f>H41*I41*J41*K41</f>
        <v>96.25</v>
      </c>
    </row>
    <row r="42" s="2" customFormat="1" spans="1:12">
      <c r="A42" s="19">
        <v>35</v>
      </c>
      <c r="B42" s="20" t="s">
        <v>54</v>
      </c>
      <c r="C42" s="19" t="s">
        <v>19</v>
      </c>
      <c r="D42" s="19" t="s">
        <v>20</v>
      </c>
      <c r="E42" s="21">
        <v>40</v>
      </c>
      <c r="F42" s="21">
        <v>40</v>
      </c>
      <c r="G42" s="22">
        <v>2.2</v>
      </c>
      <c r="H42" s="23">
        <f>G42*0.5</f>
        <v>1.1</v>
      </c>
      <c r="I42" s="19">
        <v>500</v>
      </c>
      <c r="J42" s="33">
        <v>0.7</v>
      </c>
      <c r="K42" s="33">
        <v>0.5</v>
      </c>
      <c r="L42" s="34">
        <f>H42*I42*J42*K42</f>
        <v>192.5</v>
      </c>
    </row>
    <row r="43" s="2" customFormat="1" spans="1:12">
      <c r="A43" s="19">
        <v>36</v>
      </c>
      <c r="B43" s="20" t="s">
        <v>55</v>
      </c>
      <c r="C43" s="19" t="s">
        <v>19</v>
      </c>
      <c r="D43" s="19" t="s">
        <v>20</v>
      </c>
      <c r="E43" s="21">
        <v>10</v>
      </c>
      <c r="F43" s="21">
        <v>10</v>
      </c>
      <c r="G43" s="22">
        <v>0.6</v>
      </c>
      <c r="H43" s="23">
        <f>G43*0.5</f>
        <v>0.3</v>
      </c>
      <c r="I43" s="19">
        <v>500</v>
      </c>
      <c r="J43" s="33">
        <v>0.7</v>
      </c>
      <c r="K43" s="33">
        <v>0.5</v>
      </c>
      <c r="L43" s="34">
        <f>H43*I43*J43*K43</f>
        <v>52.5</v>
      </c>
    </row>
    <row r="44" s="2" customFormat="1" spans="1:12">
      <c r="A44" s="19">
        <v>37</v>
      </c>
      <c r="B44" s="20" t="s">
        <v>56</v>
      </c>
      <c r="C44" s="19" t="s">
        <v>19</v>
      </c>
      <c r="D44" s="19" t="s">
        <v>20</v>
      </c>
      <c r="E44" s="21">
        <v>50</v>
      </c>
      <c r="F44" s="21">
        <v>50</v>
      </c>
      <c r="G44" s="22">
        <v>3</v>
      </c>
      <c r="H44" s="23">
        <f>G44*0.5</f>
        <v>1.5</v>
      </c>
      <c r="I44" s="19">
        <v>500</v>
      </c>
      <c r="J44" s="33">
        <v>0.7</v>
      </c>
      <c r="K44" s="33">
        <v>0.5</v>
      </c>
      <c r="L44" s="34">
        <f>H44*I44*J44*K44</f>
        <v>262.5</v>
      </c>
    </row>
    <row r="45" s="2" customFormat="1" spans="1:12">
      <c r="A45" s="19">
        <v>38</v>
      </c>
      <c r="B45" s="20" t="s">
        <v>57</v>
      </c>
      <c r="C45" s="19" t="s">
        <v>19</v>
      </c>
      <c r="D45" s="19" t="s">
        <v>20</v>
      </c>
      <c r="E45" s="21">
        <v>11</v>
      </c>
      <c r="F45" s="21">
        <v>11</v>
      </c>
      <c r="G45" s="22">
        <v>0.6</v>
      </c>
      <c r="H45" s="23">
        <f>G45*0.5</f>
        <v>0.3</v>
      </c>
      <c r="I45" s="19">
        <v>500</v>
      </c>
      <c r="J45" s="33">
        <v>0.7</v>
      </c>
      <c r="K45" s="33">
        <v>0.5</v>
      </c>
      <c r="L45" s="34">
        <f>H45*I45*J45*K45</f>
        <v>52.5</v>
      </c>
    </row>
    <row r="46" s="2" customFormat="1" spans="1:12">
      <c r="A46" s="19">
        <v>39</v>
      </c>
      <c r="B46" s="20" t="s">
        <v>58</v>
      </c>
      <c r="C46" s="19" t="s">
        <v>19</v>
      </c>
      <c r="D46" s="19" t="s">
        <v>20</v>
      </c>
      <c r="E46" s="21">
        <v>20</v>
      </c>
      <c r="F46" s="21">
        <v>20</v>
      </c>
      <c r="G46" s="22">
        <v>1.1</v>
      </c>
      <c r="H46" s="23">
        <f>G46*0.5</f>
        <v>0.55</v>
      </c>
      <c r="I46" s="19">
        <v>500</v>
      </c>
      <c r="J46" s="33">
        <v>0.7</v>
      </c>
      <c r="K46" s="33">
        <v>0.5</v>
      </c>
      <c r="L46" s="34">
        <f>H46*I46*J46*K46</f>
        <v>96.25</v>
      </c>
    </row>
    <row r="47" s="2" customFormat="1" spans="1:12">
      <c r="A47" s="19">
        <v>40</v>
      </c>
      <c r="B47" s="20" t="s">
        <v>59</v>
      </c>
      <c r="C47" s="19" t="s">
        <v>19</v>
      </c>
      <c r="D47" s="19" t="s">
        <v>20</v>
      </c>
      <c r="E47" s="21">
        <v>11</v>
      </c>
      <c r="F47" s="21">
        <v>11</v>
      </c>
      <c r="G47" s="22">
        <v>0.6</v>
      </c>
      <c r="H47" s="23">
        <f>G47*0.5</f>
        <v>0.3</v>
      </c>
      <c r="I47" s="19">
        <v>500</v>
      </c>
      <c r="J47" s="33">
        <v>0.7</v>
      </c>
      <c r="K47" s="33">
        <v>0.5</v>
      </c>
      <c r="L47" s="34">
        <f>H47*I47*J47*K47</f>
        <v>52.5</v>
      </c>
    </row>
    <row r="48" s="2" customFormat="1" spans="1:12">
      <c r="A48" s="19">
        <v>41</v>
      </c>
      <c r="B48" s="20" t="s">
        <v>60</v>
      </c>
      <c r="C48" s="19" t="s">
        <v>19</v>
      </c>
      <c r="D48" s="19" t="s">
        <v>20</v>
      </c>
      <c r="E48" s="21">
        <v>30</v>
      </c>
      <c r="F48" s="21">
        <v>30</v>
      </c>
      <c r="G48" s="22">
        <v>1.7</v>
      </c>
      <c r="H48" s="23">
        <f>G48*0.5</f>
        <v>0.85</v>
      </c>
      <c r="I48" s="19">
        <v>500</v>
      </c>
      <c r="J48" s="33">
        <v>0.7</v>
      </c>
      <c r="K48" s="33">
        <v>0.5</v>
      </c>
      <c r="L48" s="34">
        <f>H48*I48*J48*K48</f>
        <v>148.75</v>
      </c>
    </row>
    <row r="49" s="2" customFormat="1" spans="1:12">
      <c r="A49" s="19">
        <v>42</v>
      </c>
      <c r="B49" s="20" t="s">
        <v>61</v>
      </c>
      <c r="C49" s="19" t="s">
        <v>19</v>
      </c>
      <c r="D49" s="19" t="s">
        <v>20</v>
      </c>
      <c r="E49" s="21">
        <v>33.3</v>
      </c>
      <c r="F49" s="21">
        <v>33.3</v>
      </c>
      <c r="G49" s="22">
        <v>1.8</v>
      </c>
      <c r="H49" s="23">
        <f>G49*0.5</f>
        <v>0.9</v>
      </c>
      <c r="I49" s="19">
        <v>500</v>
      </c>
      <c r="J49" s="33">
        <v>0.7</v>
      </c>
      <c r="K49" s="33">
        <v>0.5</v>
      </c>
      <c r="L49" s="34">
        <f>H49*I49*J49*K49</f>
        <v>157.5</v>
      </c>
    </row>
    <row r="50" s="2" customFormat="1" spans="1:12">
      <c r="A50" s="19">
        <v>43</v>
      </c>
      <c r="B50" s="20" t="s">
        <v>62</v>
      </c>
      <c r="C50" s="19" t="s">
        <v>19</v>
      </c>
      <c r="D50" s="19" t="s">
        <v>20</v>
      </c>
      <c r="E50" s="21">
        <v>11</v>
      </c>
      <c r="F50" s="21">
        <v>11</v>
      </c>
      <c r="G50" s="22">
        <v>0.6</v>
      </c>
      <c r="H50" s="23">
        <f>G50*0.5</f>
        <v>0.3</v>
      </c>
      <c r="I50" s="19">
        <v>500</v>
      </c>
      <c r="J50" s="33">
        <v>0.7</v>
      </c>
      <c r="K50" s="33">
        <v>0.5</v>
      </c>
      <c r="L50" s="34">
        <f>H50*I50*J50*K50</f>
        <v>52.5</v>
      </c>
    </row>
    <row r="51" s="2" customFormat="1" spans="1:12">
      <c r="A51" s="19">
        <v>44</v>
      </c>
      <c r="B51" s="20" t="s">
        <v>63</v>
      </c>
      <c r="C51" s="19" t="s">
        <v>19</v>
      </c>
      <c r="D51" s="19" t="s">
        <v>20</v>
      </c>
      <c r="E51" s="21">
        <v>20</v>
      </c>
      <c r="F51" s="21">
        <v>20</v>
      </c>
      <c r="G51" s="22">
        <v>1.1</v>
      </c>
      <c r="H51" s="23">
        <f>G51*0.5</f>
        <v>0.55</v>
      </c>
      <c r="I51" s="19">
        <v>500</v>
      </c>
      <c r="J51" s="33">
        <v>0.7</v>
      </c>
      <c r="K51" s="33">
        <v>0.5</v>
      </c>
      <c r="L51" s="34">
        <f>H51*I51*J51*K51</f>
        <v>96.25</v>
      </c>
    </row>
    <row r="52" s="2" customFormat="1" spans="1:12">
      <c r="A52" s="19">
        <v>45</v>
      </c>
      <c r="B52" s="20" t="s">
        <v>64</v>
      </c>
      <c r="C52" s="19" t="s">
        <v>19</v>
      </c>
      <c r="D52" s="19" t="s">
        <v>20</v>
      </c>
      <c r="E52" s="21">
        <v>30</v>
      </c>
      <c r="F52" s="21">
        <v>30</v>
      </c>
      <c r="G52" s="22">
        <v>1.7</v>
      </c>
      <c r="H52" s="23">
        <f>G52*0.5</f>
        <v>0.85</v>
      </c>
      <c r="I52" s="19">
        <v>500</v>
      </c>
      <c r="J52" s="33">
        <v>0.7</v>
      </c>
      <c r="K52" s="33">
        <v>0.5</v>
      </c>
      <c r="L52" s="34">
        <f>H52*I52*J52*K52</f>
        <v>148.75</v>
      </c>
    </row>
    <row r="53" s="2" customFormat="1" spans="1:12">
      <c r="A53" s="19">
        <v>46</v>
      </c>
      <c r="B53" s="20" t="s">
        <v>65</v>
      </c>
      <c r="C53" s="19" t="s">
        <v>19</v>
      </c>
      <c r="D53" s="19" t="s">
        <v>20</v>
      </c>
      <c r="E53" s="21">
        <v>11</v>
      </c>
      <c r="F53" s="21">
        <v>11</v>
      </c>
      <c r="G53" s="22">
        <v>0.6</v>
      </c>
      <c r="H53" s="23">
        <f>G53*0.5</f>
        <v>0.3</v>
      </c>
      <c r="I53" s="19">
        <v>500</v>
      </c>
      <c r="J53" s="33">
        <v>0.7</v>
      </c>
      <c r="K53" s="33">
        <v>0.5</v>
      </c>
      <c r="L53" s="34">
        <f>H53*I53*J53*K53</f>
        <v>52.5</v>
      </c>
    </row>
    <row r="54" s="2" customFormat="1" spans="1:12">
      <c r="A54" s="19">
        <v>47</v>
      </c>
      <c r="B54" s="20" t="s">
        <v>66</v>
      </c>
      <c r="C54" s="19" t="s">
        <v>19</v>
      </c>
      <c r="D54" s="19" t="s">
        <v>20</v>
      </c>
      <c r="E54" s="21">
        <v>50</v>
      </c>
      <c r="F54" s="21">
        <v>50</v>
      </c>
      <c r="G54" s="22">
        <v>3</v>
      </c>
      <c r="H54" s="23">
        <f>G54*0.5</f>
        <v>1.5</v>
      </c>
      <c r="I54" s="19">
        <v>500</v>
      </c>
      <c r="J54" s="33">
        <v>0.7</v>
      </c>
      <c r="K54" s="33">
        <v>0.5</v>
      </c>
      <c r="L54" s="34">
        <f>H54*I54*J54*K54</f>
        <v>262.5</v>
      </c>
    </row>
    <row r="55" s="2" customFormat="1" spans="1:12">
      <c r="A55" s="19">
        <v>48</v>
      </c>
      <c r="B55" s="20" t="s">
        <v>67</v>
      </c>
      <c r="C55" s="19" t="s">
        <v>19</v>
      </c>
      <c r="D55" s="19" t="s">
        <v>20</v>
      </c>
      <c r="E55" s="21">
        <v>16.6</v>
      </c>
      <c r="F55" s="21">
        <v>16.6</v>
      </c>
      <c r="G55" s="22">
        <v>1.4</v>
      </c>
      <c r="H55" s="23">
        <f>G55*0.5</f>
        <v>0.7</v>
      </c>
      <c r="I55" s="19">
        <v>500</v>
      </c>
      <c r="J55" s="33">
        <v>0.7</v>
      </c>
      <c r="K55" s="33">
        <v>0.5</v>
      </c>
      <c r="L55" s="34">
        <f>H55*I55*J55*K55</f>
        <v>122.5</v>
      </c>
    </row>
    <row r="56" s="2" customFormat="1" spans="1:12">
      <c r="A56" s="19">
        <v>49</v>
      </c>
      <c r="B56" s="20" t="s">
        <v>68</v>
      </c>
      <c r="C56" s="19" t="s">
        <v>19</v>
      </c>
      <c r="D56" s="19" t="s">
        <v>20</v>
      </c>
      <c r="E56" s="21">
        <v>55.6</v>
      </c>
      <c r="F56" s="21">
        <v>55.6</v>
      </c>
      <c r="G56" s="22">
        <v>2.9</v>
      </c>
      <c r="H56" s="23">
        <f>G56*0.5</f>
        <v>1.45</v>
      </c>
      <c r="I56" s="19">
        <v>500</v>
      </c>
      <c r="J56" s="33">
        <v>0.7</v>
      </c>
      <c r="K56" s="33">
        <v>0.5</v>
      </c>
      <c r="L56" s="34">
        <f>H56*I56*J56*K56</f>
        <v>253.75</v>
      </c>
    </row>
    <row r="57" s="2" customFormat="1" spans="1:12">
      <c r="A57" s="19">
        <v>50</v>
      </c>
      <c r="B57" s="20" t="s">
        <v>69</v>
      </c>
      <c r="C57" s="19" t="s">
        <v>19</v>
      </c>
      <c r="D57" s="19" t="s">
        <v>20</v>
      </c>
      <c r="E57" s="21">
        <v>11.1</v>
      </c>
      <c r="F57" s="21">
        <v>11.1</v>
      </c>
      <c r="G57" s="22">
        <v>0.6</v>
      </c>
      <c r="H57" s="23">
        <f>G57*0.5</f>
        <v>0.3</v>
      </c>
      <c r="I57" s="19">
        <v>500</v>
      </c>
      <c r="J57" s="33">
        <v>0.7</v>
      </c>
      <c r="K57" s="33">
        <v>0.5</v>
      </c>
      <c r="L57" s="34">
        <f>H57*I57*J57*K57</f>
        <v>52.5</v>
      </c>
    </row>
    <row r="58" s="2" customFormat="1" spans="1:12">
      <c r="A58" s="19">
        <v>51</v>
      </c>
      <c r="B58" s="20" t="s">
        <v>70</v>
      </c>
      <c r="C58" s="19" t="s">
        <v>19</v>
      </c>
      <c r="D58" s="19" t="s">
        <v>20</v>
      </c>
      <c r="E58" s="21">
        <v>27.5</v>
      </c>
      <c r="F58" s="21">
        <v>27.5</v>
      </c>
      <c r="G58" s="22">
        <v>1.1</v>
      </c>
      <c r="H58" s="23">
        <f>G58*0.5</f>
        <v>0.55</v>
      </c>
      <c r="I58" s="19">
        <v>500</v>
      </c>
      <c r="J58" s="33">
        <v>0.7</v>
      </c>
      <c r="K58" s="33">
        <v>0.5</v>
      </c>
      <c r="L58" s="34">
        <f>H58*I58*J58*K58</f>
        <v>96.25</v>
      </c>
    </row>
    <row r="59" s="2" customFormat="1" spans="1:12">
      <c r="A59" s="19">
        <v>52</v>
      </c>
      <c r="B59" s="20" t="s">
        <v>71</v>
      </c>
      <c r="C59" s="19" t="s">
        <v>19</v>
      </c>
      <c r="D59" s="19" t="s">
        <v>20</v>
      </c>
      <c r="E59" s="21">
        <v>27.5</v>
      </c>
      <c r="F59" s="21">
        <v>27.5</v>
      </c>
      <c r="G59" s="22">
        <v>1.1</v>
      </c>
      <c r="H59" s="23">
        <f>G59*0.5</f>
        <v>0.55</v>
      </c>
      <c r="I59" s="19">
        <v>500</v>
      </c>
      <c r="J59" s="33">
        <v>0.7</v>
      </c>
      <c r="K59" s="33">
        <v>0.5</v>
      </c>
      <c r="L59" s="34">
        <f>H59*I59*J59*K59</f>
        <v>96.25</v>
      </c>
    </row>
    <row r="60" s="2" customFormat="1" spans="1:12">
      <c r="A60" s="19">
        <v>53</v>
      </c>
      <c r="B60" s="20" t="s">
        <v>72</v>
      </c>
      <c r="C60" s="19" t="s">
        <v>19</v>
      </c>
      <c r="D60" s="19" t="s">
        <v>20</v>
      </c>
      <c r="E60" s="21">
        <v>10</v>
      </c>
      <c r="F60" s="21">
        <v>10</v>
      </c>
      <c r="G60" s="22">
        <v>0.6</v>
      </c>
      <c r="H60" s="23">
        <f>G60*0.5</f>
        <v>0.3</v>
      </c>
      <c r="I60" s="19">
        <v>500</v>
      </c>
      <c r="J60" s="33">
        <v>0.7</v>
      </c>
      <c r="K60" s="33">
        <v>0.5</v>
      </c>
      <c r="L60" s="34">
        <f>H60*I60*J60*K60</f>
        <v>52.5</v>
      </c>
    </row>
    <row r="61" s="2" customFormat="1" spans="1:12">
      <c r="A61" s="19">
        <v>54</v>
      </c>
      <c r="B61" s="20" t="s">
        <v>73</v>
      </c>
      <c r="C61" s="19" t="s">
        <v>19</v>
      </c>
      <c r="D61" s="19" t="s">
        <v>20</v>
      </c>
      <c r="E61" s="21">
        <v>50</v>
      </c>
      <c r="F61" s="21">
        <v>50</v>
      </c>
      <c r="G61" s="22">
        <v>2.6</v>
      </c>
      <c r="H61" s="23">
        <f>G61*0.5</f>
        <v>1.3</v>
      </c>
      <c r="I61" s="19">
        <v>500</v>
      </c>
      <c r="J61" s="33">
        <v>0.7</v>
      </c>
      <c r="K61" s="33">
        <v>0.5</v>
      </c>
      <c r="L61" s="34">
        <f>H61*I61*J61*K61</f>
        <v>227.5</v>
      </c>
    </row>
    <row r="62" s="2" customFormat="1" spans="1:12">
      <c r="A62" s="19">
        <v>55</v>
      </c>
      <c r="B62" s="20" t="s">
        <v>74</v>
      </c>
      <c r="C62" s="19" t="s">
        <v>19</v>
      </c>
      <c r="D62" s="19" t="s">
        <v>20</v>
      </c>
      <c r="E62" s="21">
        <v>20</v>
      </c>
      <c r="F62" s="21">
        <v>20</v>
      </c>
      <c r="G62" s="22">
        <v>1.1</v>
      </c>
      <c r="H62" s="23">
        <f>G62*0.5</f>
        <v>0.55</v>
      </c>
      <c r="I62" s="19">
        <v>500</v>
      </c>
      <c r="J62" s="33">
        <v>0.7</v>
      </c>
      <c r="K62" s="33">
        <v>0.5</v>
      </c>
      <c r="L62" s="34">
        <f>H62*I62*J62*K62</f>
        <v>96.25</v>
      </c>
    </row>
    <row r="63" s="2" customFormat="1" spans="1:12">
      <c r="A63" s="19">
        <v>56</v>
      </c>
      <c r="B63" s="20" t="s">
        <v>75</v>
      </c>
      <c r="C63" s="19" t="s">
        <v>19</v>
      </c>
      <c r="D63" s="19" t="s">
        <v>20</v>
      </c>
      <c r="E63" s="21">
        <v>20</v>
      </c>
      <c r="F63" s="21">
        <v>20</v>
      </c>
      <c r="G63" s="22">
        <v>1.1</v>
      </c>
      <c r="H63" s="23">
        <f>G63*0.5</f>
        <v>0.55</v>
      </c>
      <c r="I63" s="19">
        <v>500</v>
      </c>
      <c r="J63" s="33">
        <v>0.7</v>
      </c>
      <c r="K63" s="33">
        <v>0.5</v>
      </c>
      <c r="L63" s="34">
        <f>H63*I63*J63*K63</f>
        <v>96.25</v>
      </c>
    </row>
    <row r="64" s="2" customFormat="1" spans="1:12">
      <c r="A64" s="19">
        <v>57</v>
      </c>
      <c r="B64" s="20" t="s">
        <v>76</v>
      </c>
      <c r="C64" s="19" t="s">
        <v>19</v>
      </c>
      <c r="D64" s="19" t="s">
        <v>20</v>
      </c>
      <c r="E64" s="21">
        <v>50</v>
      </c>
      <c r="F64" s="21">
        <v>50</v>
      </c>
      <c r="G64" s="22">
        <v>2.6</v>
      </c>
      <c r="H64" s="23">
        <f>G64*0.5</f>
        <v>1.3</v>
      </c>
      <c r="I64" s="19">
        <v>500</v>
      </c>
      <c r="J64" s="33">
        <v>0.7</v>
      </c>
      <c r="K64" s="33">
        <v>0.5</v>
      </c>
      <c r="L64" s="34">
        <f>H64*I64*J64*K64</f>
        <v>227.5</v>
      </c>
    </row>
    <row r="65" s="2" customFormat="1" spans="1:12">
      <c r="A65" s="19">
        <v>58</v>
      </c>
      <c r="B65" s="20" t="s">
        <v>77</v>
      </c>
      <c r="C65" s="19" t="s">
        <v>19</v>
      </c>
      <c r="D65" s="19" t="s">
        <v>20</v>
      </c>
      <c r="E65" s="21">
        <v>50</v>
      </c>
      <c r="F65" s="21">
        <v>50</v>
      </c>
      <c r="G65" s="22">
        <v>2.6</v>
      </c>
      <c r="H65" s="23">
        <f>G65*0.5</f>
        <v>1.3</v>
      </c>
      <c r="I65" s="19">
        <v>500</v>
      </c>
      <c r="J65" s="33">
        <v>0.7</v>
      </c>
      <c r="K65" s="33">
        <v>0.5</v>
      </c>
      <c r="L65" s="34">
        <f>H65*I65*J65*K65</f>
        <v>227.5</v>
      </c>
    </row>
    <row r="66" s="2" customFormat="1" spans="1:12">
      <c r="A66" s="19">
        <v>59</v>
      </c>
      <c r="B66" s="20" t="s">
        <v>78</v>
      </c>
      <c r="C66" s="19" t="s">
        <v>19</v>
      </c>
      <c r="D66" s="19" t="s">
        <v>20</v>
      </c>
      <c r="E66" s="21">
        <v>10</v>
      </c>
      <c r="F66" s="21">
        <v>10</v>
      </c>
      <c r="G66" s="22">
        <v>0.6</v>
      </c>
      <c r="H66" s="23">
        <f>G66*0.5</f>
        <v>0.3</v>
      </c>
      <c r="I66" s="19">
        <v>500</v>
      </c>
      <c r="J66" s="33">
        <v>0.7</v>
      </c>
      <c r="K66" s="33">
        <v>0.5</v>
      </c>
      <c r="L66" s="34">
        <f>H66*I66*J66*K66</f>
        <v>52.5</v>
      </c>
    </row>
    <row r="67" s="2" customFormat="1" spans="1:12">
      <c r="A67" s="19">
        <v>60</v>
      </c>
      <c r="B67" s="20" t="s">
        <v>79</v>
      </c>
      <c r="C67" s="19" t="s">
        <v>19</v>
      </c>
      <c r="D67" s="19" t="s">
        <v>20</v>
      </c>
      <c r="E67" s="21">
        <v>50</v>
      </c>
      <c r="F67" s="21">
        <v>50</v>
      </c>
      <c r="G67" s="22">
        <v>2.6</v>
      </c>
      <c r="H67" s="23">
        <f>G67*0.5</f>
        <v>1.3</v>
      </c>
      <c r="I67" s="19">
        <v>500</v>
      </c>
      <c r="J67" s="33">
        <v>0.7</v>
      </c>
      <c r="K67" s="33">
        <v>0.5</v>
      </c>
      <c r="L67" s="34">
        <f>H67*I67*J67*K67</f>
        <v>227.5</v>
      </c>
    </row>
    <row r="68" s="2" customFormat="1" spans="1:12">
      <c r="A68" s="19">
        <v>61</v>
      </c>
      <c r="B68" s="20" t="s">
        <v>80</v>
      </c>
      <c r="C68" s="19" t="s">
        <v>19</v>
      </c>
      <c r="D68" s="19" t="s">
        <v>20</v>
      </c>
      <c r="E68" s="21">
        <v>50</v>
      </c>
      <c r="F68" s="21">
        <v>50</v>
      </c>
      <c r="G68" s="22">
        <v>2.6</v>
      </c>
      <c r="H68" s="23">
        <f>G68*0.5</f>
        <v>1.3</v>
      </c>
      <c r="I68" s="19">
        <v>500</v>
      </c>
      <c r="J68" s="33">
        <v>0.7</v>
      </c>
      <c r="K68" s="33">
        <v>0.5</v>
      </c>
      <c r="L68" s="34">
        <f>H68*I68*J68*K68</f>
        <v>227.5</v>
      </c>
    </row>
    <row r="69" s="2" customFormat="1" spans="1:12">
      <c r="A69" s="19">
        <v>62</v>
      </c>
      <c r="B69" s="20" t="s">
        <v>81</v>
      </c>
      <c r="C69" s="19" t="s">
        <v>19</v>
      </c>
      <c r="D69" s="19" t="s">
        <v>20</v>
      </c>
      <c r="E69" s="21">
        <v>50</v>
      </c>
      <c r="F69" s="21">
        <v>50</v>
      </c>
      <c r="G69" s="22">
        <v>2.6</v>
      </c>
      <c r="H69" s="23">
        <f>G69*0.5</f>
        <v>1.3</v>
      </c>
      <c r="I69" s="19">
        <v>500</v>
      </c>
      <c r="J69" s="33">
        <v>0.7</v>
      </c>
      <c r="K69" s="33">
        <v>0.5</v>
      </c>
      <c r="L69" s="34">
        <f>H69*I69*J69*K69</f>
        <v>227.5</v>
      </c>
    </row>
    <row r="70" s="2" customFormat="1" spans="1:12">
      <c r="A70" s="19">
        <v>63</v>
      </c>
      <c r="B70" s="20" t="s">
        <v>82</v>
      </c>
      <c r="C70" s="19" t="s">
        <v>19</v>
      </c>
      <c r="D70" s="19" t="s">
        <v>20</v>
      </c>
      <c r="E70" s="21">
        <v>30</v>
      </c>
      <c r="F70" s="21">
        <v>30</v>
      </c>
      <c r="G70" s="22">
        <v>1.7</v>
      </c>
      <c r="H70" s="23">
        <f>G70*0.5</f>
        <v>0.85</v>
      </c>
      <c r="I70" s="19">
        <v>500</v>
      </c>
      <c r="J70" s="33">
        <v>0.7</v>
      </c>
      <c r="K70" s="33">
        <v>0.5</v>
      </c>
      <c r="L70" s="34">
        <f>H70*I70*J70*K70</f>
        <v>148.75</v>
      </c>
    </row>
    <row r="71" s="2" customFormat="1" spans="1:12">
      <c r="A71" s="19">
        <v>64</v>
      </c>
      <c r="B71" s="20" t="s">
        <v>83</v>
      </c>
      <c r="C71" s="19" t="s">
        <v>19</v>
      </c>
      <c r="D71" s="19" t="s">
        <v>20</v>
      </c>
      <c r="E71" s="21">
        <v>50</v>
      </c>
      <c r="F71" s="21">
        <v>50</v>
      </c>
      <c r="G71" s="22">
        <v>2.6</v>
      </c>
      <c r="H71" s="23">
        <f>G71*0.5</f>
        <v>1.3</v>
      </c>
      <c r="I71" s="19">
        <v>500</v>
      </c>
      <c r="J71" s="33">
        <v>0.7</v>
      </c>
      <c r="K71" s="33">
        <v>0.5</v>
      </c>
      <c r="L71" s="34">
        <f>H71*I71*J71*K71</f>
        <v>227.5</v>
      </c>
    </row>
    <row r="72" s="2" customFormat="1" spans="1:12">
      <c r="A72" s="19">
        <v>65</v>
      </c>
      <c r="B72" s="20" t="s">
        <v>84</v>
      </c>
      <c r="C72" s="19" t="s">
        <v>19</v>
      </c>
      <c r="D72" s="19" t="s">
        <v>20</v>
      </c>
      <c r="E72" s="21">
        <v>50</v>
      </c>
      <c r="F72" s="21">
        <v>50</v>
      </c>
      <c r="G72" s="22">
        <v>2.6</v>
      </c>
      <c r="H72" s="23">
        <f>G72*0.5</f>
        <v>1.3</v>
      </c>
      <c r="I72" s="19">
        <v>500</v>
      </c>
      <c r="J72" s="33">
        <v>0.7</v>
      </c>
      <c r="K72" s="33">
        <v>0.5</v>
      </c>
      <c r="L72" s="34">
        <f>H72*I72*J72*K72</f>
        <v>227.5</v>
      </c>
    </row>
    <row r="73" s="2" customFormat="1" spans="1:12">
      <c r="A73" s="19">
        <v>66</v>
      </c>
      <c r="B73" s="20" t="s">
        <v>85</v>
      </c>
      <c r="C73" s="19" t="s">
        <v>19</v>
      </c>
      <c r="D73" s="19" t="s">
        <v>20</v>
      </c>
      <c r="E73" s="21">
        <v>50</v>
      </c>
      <c r="F73" s="21">
        <v>50</v>
      </c>
      <c r="G73" s="22">
        <v>2.6</v>
      </c>
      <c r="H73" s="23">
        <f>G73*0.5</f>
        <v>1.3</v>
      </c>
      <c r="I73" s="19">
        <v>500</v>
      </c>
      <c r="J73" s="33">
        <v>0.7</v>
      </c>
      <c r="K73" s="33">
        <v>0.5</v>
      </c>
      <c r="L73" s="34">
        <f>H73*I73*J73*K73</f>
        <v>227.5</v>
      </c>
    </row>
    <row r="74" s="2" customFormat="1" spans="1:12">
      <c r="A74" s="19">
        <v>67</v>
      </c>
      <c r="B74" s="20" t="s">
        <v>86</v>
      </c>
      <c r="C74" s="19" t="s">
        <v>19</v>
      </c>
      <c r="D74" s="19" t="s">
        <v>20</v>
      </c>
      <c r="E74" s="21">
        <v>16.6</v>
      </c>
      <c r="F74" s="21">
        <v>16.6</v>
      </c>
      <c r="G74" s="22">
        <v>1.4</v>
      </c>
      <c r="H74" s="23">
        <f>G74*0.5</f>
        <v>0.7</v>
      </c>
      <c r="I74" s="19">
        <v>500</v>
      </c>
      <c r="J74" s="33">
        <v>0.7</v>
      </c>
      <c r="K74" s="33">
        <v>0.5</v>
      </c>
      <c r="L74" s="34">
        <f>H74*I74*J74*K74</f>
        <v>122.5</v>
      </c>
    </row>
    <row r="75" s="2" customFormat="1" spans="1:12">
      <c r="A75" s="19">
        <v>68</v>
      </c>
      <c r="B75" s="20" t="s">
        <v>87</v>
      </c>
      <c r="C75" s="19" t="s">
        <v>19</v>
      </c>
      <c r="D75" s="19" t="s">
        <v>20</v>
      </c>
      <c r="E75" s="21">
        <v>20</v>
      </c>
      <c r="F75" s="21">
        <v>20</v>
      </c>
      <c r="G75" s="22">
        <v>1.1</v>
      </c>
      <c r="H75" s="23">
        <f>G75*0.5</f>
        <v>0.55</v>
      </c>
      <c r="I75" s="19">
        <v>500</v>
      </c>
      <c r="J75" s="33">
        <v>0.7</v>
      </c>
      <c r="K75" s="33">
        <v>0.5</v>
      </c>
      <c r="L75" s="34">
        <f>H75*I75*J75*K75</f>
        <v>96.25</v>
      </c>
    </row>
    <row r="76" s="2" customFormat="1" spans="1:12">
      <c r="A76" s="19">
        <v>69</v>
      </c>
      <c r="B76" s="20" t="s">
        <v>88</v>
      </c>
      <c r="C76" s="19" t="s">
        <v>19</v>
      </c>
      <c r="D76" s="19" t="s">
        <v>20</v>
      </c>
      <c r="E76" s="21">
        <v>11</v>
      </c>
      <c r="F76" s="21">
        <v>11</v>
      </c>
      <c r="G76" s="22">
        <v>0.6</v>
      </c>
      <c r="H76" s="23">
        <f>G76*0.5</f>
        <v>0.3</v>
      </c>
      <c r="I76" s="19">
        <v>500</v>
      </c>
      <c r="J76" s="33">
        <v>0.7</v>
      </c>
      <c r="K76" s="33">
        <v>0.5</v>
      </c>
      <c r="L76" s="34">
        <f>H76*I76*J76*K76</f>
        <v>52.5</v>
      </c>
    </row>
    <row r="77" s="2" customFormat="1" spans="1:12">
      <c r="A77" s="19">
        <v>70</v>
      </c>
      <c r="B77" s="20" t="s">
        <v>89</v>
      </c>
      <c r="C77" s="19" t="s">
        <v>19</v>
      </c>
      <c r="D77" s="19" t="s">
        <v>20</v>
      </c>
      <c r="E77" s="21">
        <v>20</v>
      </c>
      <c r="F77" s="21">
        <v>20</v>
      </c>
      <c r="G77" s="22">
        <v>1.1</v>
      </c>
      <c r="H77" s="23">
        <f>G77*0.5</f>
        <v>0.55</v>
      </c>
      <c r="I77" s="19">
        <v>500</v>
      </c>
      <c r="J77" s="33">
        <v>0.7</v>
      </c>
      <c r="K77" s="33">
        <v>0.5</v>
      </c>
      <c r="L77" s="34">
        <f>H77*I77*J77*K77</f>
        <v>96.25</v>
      </c>
    </row>
    <row r="78" s="2" customFormat="1" spans="1:12">
      <c r="A78" s="19">
        <v>71</v>
      </c>
      <c r="B78" s="20" t="s">
        <v>90</v>
      </c>
      <c r="C78" s="19" t="s">
        <v>19</v>
      </c>
      <c r="D78" s="19" t="s">
        <v>20</v>
      </c>
      <c r="E78" s="21">
        <v>10</v>
      </c>
      <c r="F78" s="21">
        <v>10</v>
      </c>
      <c r="G78" s="22">
        <v>0.6</v>
      </c>
      <c r="H78" s="23">
        <f>G78*0.5</f>
        <v>0.3</v>
      </c>
      <c r="I78" s="19">
        <v>500</v>
      </c>
      <c r="J78" s="33">
        <v>0.7</v>
      </c>
      <c r="K78" s="33">
        <v>0.5</v>
      </c>
      <c r="L78" s="34">
        <f>H78*I78*J78*K78</f>
        <v>52.5</v>
      </c>
    </row>
    <row r="79" s="2" customFormat="1" spans="1:12">
      <c r="A79" s="19">
        <v>72</v>
      </c>
      <c r="B79" s="20" t="s">
        <v>91</v>
      </c>
      <c r="C79" s="19" t="s">
        <v>19</v>
      </c>
      <c r="D79" s="19" t="s">
        <v>20</v>
      </c>
      <c r="E79" s="21">
        <v>99.5</v>
      </c>
      <c r="F79" s="21">
        <v>99.5</v>
      </c>
      <c r="G79" s="22">
        <v>7.9</v>
      </c>
      <c r="H79" s="23">
        <f>G79*0.5</f>
        <v>3.95</v>
      </c>
      <c r="I79" s="19">
        <v>500</v>
      </c>
      <c r="J79" s="33">
        <v>0.7</v>
      </c>
      <c r="K79" s="33">
        <v>0.5</v>
      </c>
      <c r="L79" s="34">
        <f>H79*I79*J79*K79</f>
        <v>691.25</v>
      </c>
    </row>
    <row r="80" s="2" customFormat="1" spans="1:12">
      <c r="A80" s="19">
        <v>73</v>
      </c>
      <c r="B80" s="20" t="s">
        <v>92</v>
      </c>
      <c r="C80" s="19" t="s">
        <v>19</v>
      </c>
      <c r="D80" s="19" t="s">
        <v>20</v>
      </c>
      <c r="E80" s="21">
        <v>30</v>
      </c>
      <c r="F80" s="21">
        <v>30</v>
      </c>
      <c r="G80" s="22">
        <v>1.7</v>
      </c>
      <c r="H80" s="23">
        <f>G80*0.5</f>
        <v>0.85</v>
      </c>
      <c r="I80" s="19">
        <v>500</v>
      </c>
      <c r="J80" s="33">
        <v>0.7</v>
      </c>
      <c r="K80" s="33">
        <v>0.5</v>
      </c>
      <c r="L80" s="34">
        <f>H80*I80*J80*K80</f>
        <v>148.75</v>
      </c>
    </row>
    <row r="81" s="2" customFormat="1" spans="1:12">
      <c r="A81" s="19">
        <v>74</v>
      </c>
      <c r="B81" s="20" t="s">
        <v>93</v>
      </c>
      <c r="C81" s="19" t="s">
        <v>19</v>
      </c>
      <c r="D81" s="19" t="s">
        <v>20</v>
      </c>
      <c r="E81" s="21">
        <v>10</v>
      </c>
      <c r="F81" s="21">
        <v>10</v>
      </c>
      <c r="G81" s="22">
        <v>0.6</v>
      </c>
      <c r="H81" s="23">
        <f>G81*0.5</f>
        <v>0.3</v>
      </c>
      <c r="I81" s="19">
        <v>500</v>
      </c>
      <c r="J81" s="33">
        <v>0.7</v>
      </c>
      <c r="K81" s="33">
        <v>0.5</v>
      </c>
      <c r="L81" s="34">
        <f>H81*I81*J81*K81</f>
        <v>52.5</v>
      </c>
    </row>
    <row r="82" s="2" customFormat="1" spans="1:12">
      <c r="A82" s="19">
        <v>75</v>
      </c>
      <c r="B82" s="20" t="s">
        <v>94</v>
      </c>
      <c r="C82" s="19" t="s">
        <v>19</v>
      </c>
      <c r="D82" s="19" t="s">
        <v>20</v>
      </c>
      <c r="E82" s="21">
        <v>16.6</v>
      </c>
      <c r="F82" s="21">
        <v>16.6</v>
      </c>
      <c r="G82" s="22">
        <v>1</v>
      </c>
      <c r="H82" s="23">
        <f>G82*0.5</f>
        <v>0.5</v>
      </c>
      <c r="I82" s="19">
        <v>500</v>
      </c>
      <c r="J82" s="33">
        <v>0.7</v>
      </c>
      <c r="K82" s="33">
        <v>0.5</v>
      </c>
      <c r="L82" s="34">
        <f>H82*I82*J82*K82</f>
        <v>87.5</v>
      </c>
    </row>
    <row r="83" s="2" customFormat="1" spans="1:12">
      <c r="A83" s="19">
        <v>76</v>
      </c>
      <c r="B83" s="20" t="s">
        <v>95</v>
      </c>
      <c r="C83" s="19" t="s">
        <v>19</v>
      </c>
      <c r="D83" s="19" t="s">
        <v>20</v>
      </c>
      <c r="E83" s="21">
        <v>5</v>
      </c>
      <c r="F83" s="21">
        <v>5</v>
      </c>
      <c r="G83" s="22">
        <v>0.5</v>
      </c>
      <c r="H83" s="23">
        <f>G83*0.5</f>
        <v>0.25</v>
      </c>
      <c r="I83" s="19">
        <v>500</v>
      </c>
      <c r="J83" s="33">
        <v>0.7</v>
      </c>
      <c r="K83" s="33">
        <v>0.5</v>
      </c>
      <c r="L83" s="34">
        <f>H83*I83*J83*K83</f>
        <v>43.75</v>
      </c>
    </row>
    <row r="84" s="2" customFormat="1" spans="1:12">
      <c r="A84" s="19">
        <v>77</v>
      </c>
      <c r="B84" s="20" t="s">
        <v>96</v>
      </c>
      <c r="C84" s="19" t="s">
        <v>19</v>
      </c>
      <c r="D84" s="19" t="s">
        <v>20</v>
      </c>
      <c r="E84" s="21">
        <v>11</v>
      </c>
      <c r="F84" s="21">
        <v>11</v>
      </c>
      <c r="G84" s="22">
        <v>0.6</v>
      </c>
      <c r="H84" s="23">
        <f>G84*0.5</f>
        <v>0.3</v>
      </c>
      <c r="I84" s="19">
        <v>500</v>
      </c>
      <c r="J84" s="33">
        <v>0.7</v>
      </c>
      <c r="K84" s="33">
        <v>0.5</v>
      </c>
      <c r="L84" s="34">
        <f>H84*I84*J84*K84</f>
        <v>52.5</v>
      </c>
    </row>
    <row r="85" s="2" customFormat="1" spans="1:12">
      <c r="A85" s="19">
        <v>78</v>
      </c>
      <c r="B85" s="20" t="s">
        <v>97</v>
      </c>
      <c r="C85" s="19" t="s">
        <v>19</v>
      </c>
      <c r="D85" s="19" t="s">
        <v>20</v>
      </c>
      <c r="E85" s="21">
        <v>30</v>
      </c>
      <c r="F85" s="21">
        <v>30</v>
      </c>
      <c r="G85" s="22">
        <v>2.4</v>
      </c>
      <c r="H85" s="23">
        <f>G85*0.5</f>
        <v>1.2</v>
      </c>
      <c r="I85" s="19">
        <v>500</v>
      </c>
      <c r="J85" s="33">
        <v>0.7</v>
      </c>
      <c r="K85" s="33">
        <v>0.5</v>
      </c>
      <c r="L85" s="34">
        <f>H85*I85*J85*K85</f>
        <v>210</v>
      </c>
    </row>
    <row r="86" s="2" customFormat="1" spans="1:12">
      <c r="A86" s="19">
        <v>79</v>
      </c>
      <c r="B86" s="20" t="s">
        <v>97</v>
      </c>
      <c r="C86" s="19" t="s">
        <v>19</v>
      </c>
      <c r="D86" s="19" t="s">
        <v>20</v>
      </c>
      <c r="E86" s="21">
        <v>30</v>
      </c>
      <c r="F86" s="21">
        <v>30</v>
      </c>
      <c r="G86" s="22">
        <v>5.4</v>
      </c>
      <c r="H86" s="23">
        <f>G86*0.5</f>
        <v>2.7</v>
      </c>
      <c r="I86" s="19">
        <v>500</v>
      </c>
      <c r="J86" s="33">
        <v>0.7</v>
      </c>
      <c r="K86" s="33">
        <v>0.5</v>
      </c>
      <c r="L86" s="34">
        <f>H86*I86*J86*K86</f>
        <v>472.5</v>
      </c>
    </row>
    <row r="87" s="2" customFormat="1" spans="1:12">
      <c r="A87" s="19">
        <v>80</v>
      </c>
      <c r="B87" s="20" t="s">
        <v>98</v>
      </c>
      <c r="C87" s="19" t="s">
        <v>19</v>
      </c>
      <c r="D87" s="19" t="s">
        <v>20</v>
      </c>
      <c r="E87" s="21">
        <v>29</v>
      </c>
      <c r="F87" s="21">
        <v>29</v>
      </c>
      <c r="G87" s="22">
        <v>2.7</v>
      </c>
      <c r="H87" s="23">
        <f>G87*0.5</f>
        <v>1.35</v>
      </c>
      <c r="I87" s="19">
        <v>500</v>
      </c>
      <c r="J87" s="33">
        <v>0.7</v>
      </c>
      <c r="K87" s="33">
        <v>0.5</v>
      </c>
      <c r="L87" s="34">
        <f>H87*I87*J87*K87</f>
        <v>236.25</v>
      </c>
    </row>
    <row r="88" s="2" customFormat="1" spans="1:12">
      <c r="A88" s="19">
        <v>81</v>
      </c>
      <c r="B88" s="20" t="s">
        <v>99</v>
      </c>
      <c r="C88" s="19" t="s">
        <v>19</v>
      </c>
      <c r="D88" s="19" t="s">
        <v>20</v>
      </c>
      <c r="E88" s="21">
        <v>5</v>
      </c>
      <c r="F88" s="21">
        <v>5</v>
      </c>
      <c r="G88" s="22">
        <v>0.5</v>
      </c>
      <c r="H88" s="23">
        <f>G88*0.5</f>
        <v>0.25</v>
      </c>
      <c r="I88" s="19">
        <v>500</v>
      </c>
      <c r="J88" s="33">
        <v>0.7</v>
      </c>
      <c r="K88" s="33">
        <v>0.5</v>
      </c>
      <c r="L88" s="34">
        <f>H88*I88*J88*K88</f>
        <v>43.75</v>
      </c>
    </row>
    <row r="89" s="2" customFormat="1" spans="1:12">
      <c r="A89" s="19">
        <v>82</v>
      </c>
      <c r="B89" s="20" t="s">
        <v>100</v>
      </c>
      <c r="C89" s="19" t="s">
        <v>19</v>
      </c>
      <c r="D89" s="19" t="s">
        <v>20</v>
      </c>
      <c r="E89" s="21">
        <v>50</v>
      </c>
      <c r="F89" s="21">
        <v>50</v>
      </c>
      <c r="G89" s="22">
        <v>2.6</v>
      </c>
      <c r="H89" s="23">
        <f>G89*0.5</f>
        <v>1.3</v>
      </c>
      <c r="I89" s="19">
        <v>500</v>
      </c>
      <c r="J89" s="33">
        <v>0.7</v>
      </c>
      <c r="K89" s="33">
        <v>0.5</v>
      </c>
      <c r="L89" s="34">
        <f>H89*I89*J89*K89</f>
        <v>227.5</v>
      </c>
    </row>
    <row r="90" s="2" customFormat="1" spans="1:12">
      <c r="A90" s="19">
        <v>83</v>
      </c>
      <c r="B90" s="20" t="s">
        <v>101</v>
      </c>
      <c r="C90" s="19" t="s">
        <v>19</v>
      </c>
      <c r="D90" s="19" t="s">
        <v>20</v>
      </c>
      <c r="E90" s="21">
        <v>50</v>
      </c>
      <c r="F90" s="21">
        <v>50</v>
      </c>
      <c r="G90" s="22">
        <v>3.8</v>
      </c>
      <c r="H90" s="23">
        <f>G90*0.5</f>
        <v>1.9</v>
      </c>
      <c r="I90" s="19">
        <v>500</v>
      </c>
      <c r="J90" s="33">
        <v>0.7</v>
      </c>
      <c r="K90" s="33">
        <v>0.5</v>
      </c>
      <c r="L90" s="34">
        <f>H90*I90*J90*K90</f>
        <v>332.5</v>
      </c>
    </row>
    <row r="91" s="2" customFormat="1" spans="1:12">
      <c r="A91" s="19">
        <v>84</v>
      </c>
      <c r="B91" s="20" t="s">
        <v>102</v>
      </c>
      <c r="C91" s="19" t="s">
        <v>19</v>
      </c>
      <c r="D91" s="19" t="s">
        <v>20</v>
      </c>
      <c r="E91" s="21">
        <v>27.8</v>
      </c>
      <c r="F91" s="21">
        <v>27.8</v>
      </c>
      <c r="G91" s="22">
        <v>1.8</v>
      </c>
      <c r="H91" s="23">
        <f>G91*0.5</f>
        <v>0.9</v>
      </c>
      <c r="I91" s="19">
        <v>500</v>
      </c>
      <c r="J91" s="33">
        <v>0.7</v>
      </c>
      <c r="K91" s="33">
        <v>0.5</v>
      </c>
      <c r="L91" s="34">
        <f>H91*I91*J91*K91</f>
        <v>157.5</v>
      </c>
    </row>
    <row r="92" s="2" customFormat="1" spans="1:12">
      <c r="A92" s="19">
        <v>85</v>
      </c>
      <c r="B92" s="20" t="s">
        <v>103</v>
      </c>
      <c r="C92" s="19" t="s">
        <v>19</v>
      </c>
      <c r="D92" s="19" t="s">
        <v>20</v>
      </c>
      <c r="E92" s="21">
        <v>20</v>
      </c>
      <c r="F92" s="21">
        <v>20</v>
      </c>
      <c r="G92" s="22">
        <v>1.9</v>
      </c>
      <c r="H92" s="23">
        <f>G92*0.5</f>
        <v>0.95</v>
      </c>
      <c r="I92" s="19">
        <v>500</v>
      </c>
      <c r="J92" s="33">
        <v>0.7</v>
      </c>
      <c r="K92" s="33">
        <v>0.5</v>
      </c>
      <c r="L92" s="34">
        <f>H92*I92*J92*K92</f>
        <v>166.25</v>
      </c>
    </row>
    <row r="93" s="2" customFormat="1" spans="1:12">
      <c r="A93" s="19">
        <v>86</v>
      </c>
      <c r="B93" s="20" t="s">
        <v>104</v>
      </c>
      <c r="C93" s="19" t="s">
        <v>19</v>
      </c>
      <c r="D93" s="19" t="s">
        <v>20</v>
      </c>
      <c r="E93" s="21">
        <v>27.7</v>
      </c>
      <c r="F93" s="21">
        <v>27.7</v>
      </c>
      <c r="G93" s="22">
        <v>2.8</v>
      </c>
      <c r="H93" s="23">
        <f>G93*0.5</f>
        <v>1.4</v>
      </c>
      <c r="I93" s="19">
        <v>500</v>
      </c>
      <c r="J93" s="33">
        <v>0.7</v>
      </c>
      <c r="K93" s="33">
        <v>0.5</v>
      </c>
      <c r="L93" s="34">
        <f>H93*I93*J93*K93</f>
        <v>245</v>
      </c>
    </row>
    <row r="94" s="2" customFormat="1" spans="1:12">
      <c r="A94" s="19">
        <v>87</v>
      </c>
      <c r="B94" s="20" t="s">
        <v>105</v>
      </c>
      <c r="C94" s="19" t="s">
        <v>19</v>
      </c>
      <c r="D94" s="19" t="s">
        <v>20</v>
      </c>
      <c r="E94" s="21">
        <v>20</v>
      </c>
      <c r="F94" s="21">
        <v>20</v>
      </c>
      <c r="G94" s="22">
        <v>2.2</v>
      </c>
      <c r="H94" s="23">
        <f>G94*0.5</f>
        <v>1.1</v>
      </c>
      <c r="I94" s="19">
        <v>500</v>
      </c>
      <c r="J94" s="33">
        <v>0.7</v>
      </c>
      <c r="K94" s="33">
        <v>0.5</v>
      </c>
      <c r="L94" s="34">
        <f>H94*I94*J94*K94</f>
        <v>192.5</v>
      </c>
    </row>
    <row r="95" s="2" customFormat="1" spans="1:12">
      <c r="A95" s="19">
        <v>88</v>
      </c>
      <c r="B95" s="20" t="s">
        <v>106</v>
      </c>
      <c r="C95" s="19" t="s">
        <v>19</v>
      </c>
      <c r="D95" s="19" t="s">
        <v>20</v>
      </c>
      <c r="E95" s="21">
        <v>50</v>
      </c>
      <c r="F95" s="21">
        <v>50</v>
      </c>
      <c r="G95" s="22">
        <v>2.6</v>
      </c>
      <c r="H95" s="23">
        <f>G95*0.5</f>
        <v>1.3</v>
      </c>
      <c r="I95" s="19">
        <v>500</v>
      </c>
      <c r="J95" s="33">
        <v>0.7</v>
      </c>
      <c r="K95" s="33">
        <v>0.5</v>
      </c>
      <c r="L95" s="34">
        <f>H95*I95*J95*K95</f>
        <v>227.5</v>
      </c>
    </row>
    <row r="96" s="2" customFormat="1" spans="1:12">
      <c r="A96" s="19">
        <v>89</v>
      </c>
      <c r="B96" s="20" t="s">
        <v>107</v>
      </c>
      <c r="C96" s="19" t="s">
        <v>19</v>
      </c>
      <c r="D96" s="19" t="s">
        <v>20</v>
      </c>
      <c r="E96" s="21">
        <v>55.6</v>
      </c>
      <c r="F96" s="21">
        <v>55.6</v>
      </c>
      <c r="G96" s="22">
        <v>3.2</v>
      </c>
      <c r="H96" s="23">
        <f>G96*0.5</f>
        <v>1.6</v>
      </c>
      <c r="I96" s="19">
        <v>500</v>
      </c>
      <c r="J96" s="33">
        <v>0.7</v>
      </c>
      <c r="K96" s="33">
        <v>0.5</v>
      </c>
      <c r="L96" s="34">
        <f>H96*I96*J96*K96</f>
        <v>280</v>
      </c>
    </row>
    <row r="97" s="2" customFormat="1" spans="1:12">
      <c r="A97" s="19">
        <v>90</v>
      </c>
      <c r="B97" s="20" t="s">
        <v>108</v>
      </c>
      <c r="C97" s="19" t="s">
        <v>19</v>
      </c>
      <c r="D97" s="19" t="s">
        <v>20</v>
      </c>
      <c r="E97" s="21">
        <v>27.8</v>
      </c>
      <c r="F97" s="21">
        <v>27.8</v>
      </c>
      <c r="G97" s="22">
        <v>2.6</v>
      </c>
      <c r="H97" s="23">
        <f>G97*0.5</f>
        <v>1.3</v>
      </c>
      <c r="I97" s="19">
        <v>500</v>
      </c>
      <c r="J97" s="33">
        <v>0.7</v>
      </c>
      <c r="K97" s="33">
        <v>0.5</v>
      </c>
      <c r="L97" s="34">
        <f>H97*I97*J97*K97</f>
        <v>227.5</v>
      </c>
    </row>
    <row r="98" s="2" customFormat="1" spans="1:12">
      <c r="A98" s="19">
        <v>91</v>
      </c>
      <c r="B98" s="20" t="s">
        <v>109</v>
      </c>
      <c r="C98" s="19" t="s">
        <v>19</v>
      </c>
      <c r="D98" s="19" t="s">
        <v>20</v>
      </c>
      <c r="E98" s="21">
        <v>55.6</v>
      </c>
      <c r="F98" s="21">
        <v>55.6</v>
      </c>
      <c r="G98" s="22">
        <v>4.9</v>
      </c>
      <c r="H98" s="23">
        <f>G98*0.5</f>
        <v>2.45</v>
      </c>
      <c r="I98" s="19">
        <v>500</v>
      </c>
      <c r="J98" s="33">
        <v>0.7</v>
      </c>
      <c r="K98" s="33">
        <v>0.5</v>
      </c>
      <c r="L98" s="34">
        <f>H98*I98*J98*K98</f>
        <v>428.75</v>
      </c>
    </row>
    <row r="99" s="2" customFormat="1" spans="1:12">
      <c r="A99" s="19">
        <v>92</v>
      </c>
      <c r="B99" s="20" t="s">
        <v>110</v>
      </c>
      <c r="C99" s="19" t="s">
        <v>19</v>
      </c>
      <c r="D99" s="19" t="s">
        <v>20</v>
      </c>
      <c r="E99" s="21">
        <v>50</v>
      </c>
      <c r="F99" s="21">
        <v>50</v>
      </c>
      <c r="G99" s="22">
        <v>2.6</v>
      </c>
      <c r="H99" s="23">
        <f>G99*0.5</f>
        <v>1.3</v>
      </c>
      <c r="I99" s="19">
        <v>500</v>
      </c>
      <c r="J99" s="33">
        <v>0.7</v>
      </c>
      <c r="K99" s="33">
        <v>0.5</v>
      </c>
      <c r="L99" s="34">
        <f>H99*I99*J99*K99</f>
        <v>227.5</v>
      </c>
    </row>
    <row r="100" s="2" customFormat="1" spans="1:12">
      <c r="A100" s="19">
        <v>93</v>
      </c>
      <c r="B100" s="20" t="s">
        <v>111</v>
      </c>
      <c r="C100" s="19" t="s">
        <v>19</v>
      </c>
      <c r="D100" s="19" t="s">
        <v>20</v>
      </c>
      <c r="E100" s="21">
        <v>55.6</v>
      </c>
      <c r="F100" s="21">
        <v>55.6</v>
      </c>
      <c r="G100" s="22">
        <v>2.9</v>
      </c>
      <c r="H100" s="23">
        <f>G100*0.5</f>
        <v>1.45</v>
      </c>
      <c r="I100" s="19">
        <v>500</v>
      </c>
      <c r="J100" s="33">
        <v>0.7</v>
      </c>
      <c r="K100" s="33">
        <v>0.5</v>
      </c>
      <c r="L100" s="34">
        <f>H100*I100*J100*K100</f>
        <v>253.75</v>
      </c>
    </row>
    <row r="101" s="2" customFormat="1" spans="1:12">
      <c r="A101" s="19">
        <v>94</v>
      </c>
      <c r="B101" s="20" t="s">
        <v>112</v>
      </c>
      <c r="C101" s="19" t="s">
        <v>19</v>
      </c>
      <c r="D101" s="19" t="s">
        <v>20</v>
      </c>
      <c r="E101" s="21">
        <v>11.1</v>
      </c>
      <c r="F101" s="21">
        <v>11.1</v>
      </c>
      <c r="G101" s="22">
        <v>0.6</v>
      </c>
      <c r="H101" s="23">
        <f>G101*0.5</f>
        <v>0.3</v>
      </c>
      <c r="I101" s="19">
        <v>500</v>
      </c>
      <c r="J101" s="33">
        <v>0.7</v>
      </c>
      <c r="K101" s="33">
        <v>0.5</v>
      </c>
      <c r="L101" s="34">
        <f>H101*I101*J101*K101</f>
        <v>52.5</v>
      </c>
    </row>
    <row r="102" spans="1:12">
      <c r="A102" s="19">
        <v>95</v>
      </c>
      <c r="B102" s="20" t="s">
        <v>113</v>
      </c>
      <c r="C102" s="19" t="s">
        <v>19</v>
      </c>
      <c r="D102" s="19" t="s">
        <v>20</v>
      </c>
      <c r="E102" s="21">
        <v>55.6</v>
      </c>
      <c r="F102" s="21">
        <v>55.6</v>
      </c>
      <c r="G102" s="22">
        <v>3.1</v>
      </c>
      <c r="H102" s="23">
        <f>G102*0.5</f>
        <v>1.55</v>
      </c>
      <c r="I102" s="19">
        <v>500</v>
      </c>
      <c r="J102" s="33">
        <v>0.7</v>
      </c>
      <c r="K102" s="33">
        <v>0.5</v>
      </c>
      <c r="L102" s="34">
        <f>H102*I102*J102*K102</f>
        <v>271.25</v>
      </c>
    </row>
    <row r="103" spans="1:12">
      <c r="A103" s="19">
        <v>96</v>
      </c>
      <c r="B103" s="20" t="s">
        <v>114</v>
      </c>
      <c r="C103" s="19" t="s">
        <v>19</v>
      </c>
      <c r="D103" s="19" t="s">
        <v>20</v>
      </c>
      <c r="E103" s="21">
        <v>55.6</v>
      </c>
      <c r="F103" s="21">
        <v>55.6</v>
      </c>
      <c r="G103" s="22">
        <v>3</v>
      </c>
      <c r="H103" s="23">
        <f>G103*0.5</f>
        <v>1.5</v>
      </c>
      <c r="I103" s="19">
        <v>500</v>
      </c>
      <c r="J103" s="33">
        <v>0.7</v>
      </c>
      <c r="K103" s="33">
        <v>0.5</v>
      </c>
      <c r="L103" s="34">
        <f>H103*I103*J103*K103</f>
        <v>262.5</v>
      </c>
    </row>
    <row r="104" spans="1:12">
      <c r="A104" s="19">
        <v>97</v>
      </c>
      <c r="B104" s="20" t="s">
        <v>115</v>
      </c>
      <c r="C104" s="19" t="s">
        <v>19</v>
      </c>
      <c r="D104" s="19" t="s">
        <v>20</v>
      </c>
      <c r="E104" s="21">
        <v>55.6</v>
      </c>
      <c r="F104" s="21">
        <v>55.6</v>
      </c>
      <c r="G104" s="22">
        <v>2.8</v>
      </c>
      <c r="H104" s="23">
        <f>G104*0.5</f>
        <v>1.4</v>
      </c>
      <c r="I104" s="19">
        <v>500</v>
      </c>
      <c r="J104" s="33">
        <v>0.7</v>
      </c>
      <c r="K104" s="33">
        <v>0.5</v>
      </c>
      <c r="L104" s="34">
        <f>H104*I104*J104*K104</f>
        <v>245</v>
      </c>
    </row>
    <row r="105" spans="1:12">
      <c r="A105" s="19">
        <v>98</v>
      </c>
      <c r="B105" s="20" t="s">
        <v>116</v>
      </c>
      <c r="C105" s="19" t="s">
        <v>19</v>
      </c>
      <c r="D105" s="19" t="s">
        <v>20</v>
      </c>
      <c r="E105" s="21">
        <v>55.5</v>
      </c>
      <c r="F105" s="21">
        <v>55.5</v>
      </c>
      <c r="G105" s="22">
        <v>4.4</v>
      </c>
      <c r="H105" s="23">
        <f>G105*0.5</f>
        <v>2.2</v>
      </c>
      <c r="I105" s="19">
        <v>500</v>
      </c>
      <c r="J105" s="33">
        <v>0.7</v>
      </c>
      <c r="K105" s="33">
        <v>0.5</v>
      </c>
      <c r="L105" s="34">
        <f>H105*I105*J105*K105</f>
        <v>385</v>
      </c>
    </row>
    <row r="106" spans="1:12">
      <c r="A106" s="19">
        <v>99</v>
      </c>
      <c r="B106" s="20" t="s">
        <v>117</v>
      </c>
      <c r="C106" s="19" t="s">
        <v>19</v>
      </c>
      <c r="D106" s="19" t="s">
        <v>20</v>
      </c>
      <c r="E106" s="21">
        <v>50</v>
      </c>
      <c r="F106" s="21">
        <v>50</v>
      </c>
      <c r="G106" s="22">
        <v>2.6</v>
      </c>
      <c r="H106" s="23">
        <f>G106*0.5</f>
        <v>1.3</v>
      </c>
      <c r="I106" s="19">
        <v>500</v>
      </c>
      <c r="J106" s="33">
        <v>0.7</v>
      </c>
      <c r="K106" s="33">
        <v>0.5</v>
      </c>
      <c r="L106" s="34">
        <f>H106*I106*J106*K106</f>
        <v>227.5</v>
      </c>
    </row>
    <row r="107" spans="1:12">
      <c r="A107" s="19">
        <v>100</v>
      </c>
      <c r="B107" s="20" t="s">
        <v>118</v>
      </c>
      <c r="C107" s="19" t="s">
        <v>19</v>
      </c>
      <c r="D107" s="19" t="s">
        <v>20</v>
      </c>
      <c r="E107" s="21">
        <v>30</v>
      </c>
      <c r="F107" s="21">
        <v>30</v>
      </c>
      <c r="G107" s="22">
        <v>1.7</v>
      </c>
      <c r="H107" s="23">
        <f>G107*0.5</f>
        <v>0.85</v>
      </c>
      <c r="I107" s="19">
        <v>500</v>
      </c>
      <c r="J107" s="33">
        <v>0.7</v>
      </c>
      <c r="K107" s="33">
        <v>0.5</v>
      </c>
      <c r="L107" s="34">
        <f>H107*I107*J107*K107</f>
        <v>148.75</v>
      </c>
    </row>
    <row r="108" spans="1:12">
      <c r="A108" s="19">
        <v>101</v>
      </c>
      <c r="B108" s="20" t="s">
        <v>119</v>
      </c>
      <c r="C108" s="19" t="s">
        <v>19</v>
      </c>
      <c r="D108" s="19" t="s">
        <v>20</v>
      </c>
      <c r="E108" s="21">
        <v>11</v>
      </c>
      <c r="F108" s="21">
        <v>11</v>
      </c>
      <c r="G108" s="22">
        <v>0.6</v>
      </c>
      <c r="H108" s="23">
        <f>G108*0.5</f>
        <v>0.3</v>
      </c>
      <c r="I108" s="19">
        <v>500</v>
      </c>
      <c r="J108" s="33">
        <v>0.7</v>
      </c>
      <c r="K108" s="33">
        <v>0.5</v>
      </c>
      <c r="L108" s="34">
        <f>H108*I108*J108*K108</f>
        <v>52.5</v>
      </c>
    </row>
    <row r="109" spans="1:12">
      <c r="A109" s="19">
        <v>102</v>
      </c>
      <c r="B109" s="20" t="s">
        <v>120</v>
      </c>
      <c r="C109" s="19" t="s">
        <v>19</v>
      </c>
      <c r="D109" s="19" t="s">
        <v>20</v>
      </c>
      <c r="E109" s="21">
        <v>30</v>
      </c>
      <c r="F109" s="21">
        <v>30</v>
      </c>
      <c r="G109" s="22">
        <v>3.1</v>
      </c>
      <c r="H109" s="23">
        <f>G109*0.5</f>
        <v>1.55</v>
      </c>
      <c r="I109" s="19">
        <v>500</v>
      </c>
      <c r="J109" s="33">
        <v>0.7</v>
      </c>
      <c r="K109" s="33">
        <v>0.5</v>
      </c>
      <c r="L109" s="34">
        <f>H109*I109*J109*K109</f>
        <v>271.25</v>
      </c>
    </row>
    <row r="110" spans="1:12">
      <c r="A110" s="19">
        <v>103</v>
      </c>
      <c r="B110" s="20" t="s">
        <v>121</v>
      </c>
      <c r="C110" s="19" t="s">
        <v>19</v>
      </c>
      <c r="D110" s="19" t="s">
        <v>20</v>
      </c>
      <c r="E110" s="21">
        <v>60</v>
      </c>
      <c r="F110" s="21">
        <v>60</v>
      </c>
      <c r="G110" s="22">
        <v>3.1</v>
      </c>
      <c r="H110" s="23">
        <f>G110*0.5</f>
        <v>1.55</v>
      </c>
      <c r="I110" s="19">
        <v>500</v>
      </c>
      <c r="J110" s="33">
        <v>0.7</v>
      </c>
      <c r="K110" s="33">
        <v>0.5</v>
      </c>
      <c r="L110" s="34">
        <f>H110*I110*J110*K110</f>
        <v>271.25</v>
      </c>
    </row>
    <row r="111" spans="1:12">
      <c r="A111" s="19">
        <v>104</v>
      </c>
      <c r="B111" s="20" t="s">
        <v>122</v>
      </c>
      <c r="C111" s="19" t="s">
        <v>19</v>
      </c>
      <c r="D111" s="19" t="s">
        <v>20</v>
      </c>
      <c r="E111" s="21">
        <v>15.6</v>
      </c>
      <c r="F111" s="21">
        <v>15.6</v>
      </c>
      <c r="G111" s="22">
        <v>0.6</v>
      </c>
      <c r="H111" s="23">
        <f>G111*0.5</f>
        <v>0.3</v>
      </c>
      <c r="I111" s="19">
        <v>500</v>
      </c>
      <c r="J111" s="33">
        <v>0.7</v>
      </c>
      <c r="K111" s="33">
        <v>0.5</v>
      </c>
      <c r="L111" s="34">
        <f>H111*I111*J111*K111</f>
        <v>52.5</v>
      </c>
    </row>
    <row r="112" spans="1:12">
      <c r="A112" s="19" t="s">
        <v>123</v>
      </c>
      <c r="B112" s="20"/>
      <c r="C112" s="19"/>
      <c r="D112" s="19"/>
      <c r="E112" s="21">
        <f>SUM(E8:E111)</f>
        <v>3642.7</v>
      </c>
      <c r="F112" s="21">
        <f>SUM(F8:F111)</f>
        <v>3642.7</v>
      </c>
      <c r="G112" s="21">
        <f>SUM(G8:G111)</f>
        <v>218.9</v>
      </c>
      <c r="H112" s="21">
        <f>SUM(H8:H111)</f>
        <v>109.45</v>
      </c>
      <c r="I112" s="19"/>
      <c r="J112" s="33"/>
      <c r="K112" s="33"/>
      <c r="L112" s="34">
        <f>SUM(L8:L111)</f>
        <v>19153.75</v>
      </c>
    </row>
  </sheetData>
  <autoFilter ref="A7:L112"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6161"/>
  </conditionalFormatting>
  <conditionalFormatting sqref="B9">
    <cfRule type="duplicateValues" dxfId="0" priority="6160"/>
  </conditionalFormatting>
  <conditionalFormatting sqref="B10">
    <cfRule type="duplicateValues" dxfId="0" priority="6159"/>
  </conditionalFormatting>
  <conditionalFormatting sqref="B11">
    <cfRule type="duplicateValues" dxfId="0" priority="6158"/>
  </conditionalFormatting>
  <conditionalFormatting sqref="B12">
    <cfRule type="duplicateValues" dxfId="0" priority="6157"/>
  </conditionalFormatting>
  <conditionalFormatting sqref="B13">
    <cfRule type="duplicateValues" dxfId="0" priority="6156"/>
  </conditionalFormatting>
  <conditionalFormatting sqref="B14">
    <cfRule type="duplicateValues" dxfId="0" priority="6155"/>
  </conditionalFormatting>
  <conditionalFormatting sqref="B15">
    <cfRule type="duplicateValues" dxfId="0" priority="6154"/>
  </conditionalFormatting>
  <conditionalFormatting sqref="B16">
    <cfRule type="duplicateValues" dxfId="0" priority="6153"/>
  </conditionalFormatting>
  <conditionalFormatting sqref="B17">
    <cfRule type="duplicateValues" dxfId="0" priority="6152"/>
  </conditionalFormatting>
  <conditionalFormatting sqref="B18">
    <cfRule type="duplicateValues" dxfId="0" priority="6151"/>
  </conditionalFormatting>
  <conditionalFormatting sqref="B19">
    <cfRule type="duplicateValues" dxfId="0" priority="6150"/>
  </conditionalFormatting>
  <conditionalFormatting sqref="B20">
    <cfRule type="duplicateValues" dxfId="0" priority="6149"/>
  </conditionalFormatting>
  <conditionalFormatting sqref="B21">
    <cfRule type="duplicateValues" dxfId="0" priority="6148"/>
  </conditionalFormatting>
  <conditionalFormatting sqref="B22">
    <cfRule type="duplicateValues" dxfId="0" priority="6147"/>
  </conditionalFormatting>
  <conditionalFormatting sqref="B23">
    <cfRule type="duplicateValues" dxfId="0" priority="6146"/>
  </conditionalFormatting>
  <conditionalFormatting sqref="B24">
    <cfRule type="duplicateValues" dxfId="0" priority="6145"/>
  </conditionalFormatting>
  <conditionalFormatting sqref="B25">
    <cfRule type="duplicateValues" dxfId="0" priority="6144"/>
  </conditionalFormatting>
  <conditionalFormatting sqref="B26">
    <cfRule type="duplicateValues" dxfId="0" priority="6143"/>
  </conditionalFormatting>
  <conditionalFormatting sqref="B27">
    <cfRule type="duplicateValues" dxfId="0" priority="6142"/>
  </conditionalFormatting>
  <conditionalFormatting sqref="B28">
    <cfRule type="duplicateValues" dxfId="0" priority="6141"/>
  </conditionalFormatting>
  <conditionalFormatting sqref="B29">
    <cfRule type="duplicateValues" dxfId="0" priority="6140"/>
  </conditionalFormatting>
  <conditionalFormatting sqref="B30">
    <cfRule type="duplicateValues" dxfId="0" priority="6139"/>
  </conditionalFormatting>
  <conditionalFormatting sqref="B31">
    <cfRule type="duplicateValues" dxfId="0" priority="6138"/>
  </conditionalFormatting>
  <conditionalFormatting sqref="B32">
    <cfRule type="duplicateValues" dxfId="0" priority="6137"/>
  </conditionalFormatting>
  <conditionalFormatting sqref="B33">
    <cfRule type="duplicateValues" dxfId="0" priority="6136"/>
  </conditionalFormatting>
  <conditionalFormatting sqref="B34">
    <cfRule type="duplicateValues" dxfId="0" priority="6135"/>
  </conditionalFormatting>
  <conditionalFormatting sqref="B35">
    <cfRule type="duplicateValues" dxfId="0" priority="6134"/>
  </conditionalFormatting>
  <conditionalFormatting sqref="B36">
    <cfRule type="duplicateValues" dxfId="0" priority="6133"/>
  </conditionalFormatting>
  <conditionalFormatting sqref="B37">
    <cfRule type="duplicateValues" dxfId="0" priority="6132"/>
  </conditionalFormatting>
  <conditionalFormatting sqref="B38">
    <cfRule type="duplicateValues" dxfId="0" priority="6131"/>
  </conditionalFormatting>
  <conditionalFormatting sqref="B39">
    <cfRule type="duplicateValues" dxfId="0" priority="6130"/>
  </conditionalFormatting>
  <conditionalFormatting sqref="B40">
    <cfRule type="duplicateValues" dxfId="0" priority="6129"/>
  </conditionalFormatting>
  <conditionalFormatting sqref="B41">
    <cfRule type="duplicateValues" dxfId="0" priority="6128"/>
  </conditionalFormatting>
  <conditionalFormatting sqref="B42">
    <cfRule type="duplicateValues" dxfId="0" priority="6127"/>
  </conditionalFormatting>
  <conditionalFormatting sqref="B43">
    <cfRule type="duplicateValues" dxfId="0" priority="6126"/>
  </conditionalFormatting>
  <conditionalFormatting sqref="B44">
    <cfRule type="duplicateValues" dxfId="0" priority="6125"/>
  </conditionalFormatting>
  <conditionalFormatting sqref="B45">
    <cfRule type="duplicateValues" dxfId="0" priority="6124"/>
  </conditionalFormatting>
  <conditionalFormatting sqref="B46">
    <cfRule type="duplicateValues" dxfId="0" priority="6123"/>
  </conditionalFormatting>
  <conditionalFormatting sqref="B47">
    <cfRule type="duplicateValues" dxfId="0" priority="6122"/>
  </conditionalFormatting>
  <conditionalFormatting sqref="B48">
    <cfRule type="duplicateValues" dxfId="0" priority="6121"/>
  </conditionalFormatting>
  <conditionalFormatting sqref="B49">
    <cfRule type="duplicateValues" dxfId="0" priority="6120"/>
  </conditionalFormatting>
  <conditionalFormatting sqref="B50">
    <cfRule type="duplicateValues" dxfId="0" priority="6119"/>
  </conditionalFormatting>
  <conditionalFormatting sqref="B51">
    <cfRule type="duplicateValues" dxfId="0" priority="6118"/>
  </conditionalFormatting>
  <conditionalFormatting sqref="B52">
    <cfRule type="duplicateValues" dxfId="0" priority="6117"/>
  </conditionalFormatting>
  <conditionalFormatting sqref="B53">
    <cfRule type="duplicateValues" dxfId="0" priority="6116"/>
  </conditionalFormatting>
  <conditionalFormatting sqref="B54">
    <cfRule type="duplicateValues" dxfId="0" priority="6115"/>
  </conditionalFormatting>
  <conditionalFormatting sqref="B55">
    <cfRule type="duplicateValues" dxfId="0" priority="6114"/>
  </conditionalFormatting>
  <conditionalFormatting sqref="B56">
    <cfRule type="duplicateValues" dxfId="0" priority="6113"/>
  </conditionalFormatting>
  <conditionalFormatting sqref="B57">
    <cfRule type="duplicateValues" dxfId="0" priority="6112"/>
  </conditionalFormatting>
  <conditionalFormatting sqref="B58">
    <cfRule type="duplicateValues" dxfId="0" priority="6111"/>
  </conditionalFormatting>
  <conditionalFormatting sqref="B59">
    <cfRule type="duplicateValues" dxfId="0" priority="6110"/>
  </conditionalFormatting>
  <conditionalFormatting sqref="B60">
    <cfRule type="duplicateValues" dxfId="0" priority="6109"/>
  </conditionalFormatting>
  <conditionalFormatting sqref="B61">
    <cfRule type="duplicateValues" dxfId="0" priority="6108"/>
  </conditionalFormatting>
  <conditionalFormatting sqref="B62">
    <cfRule type="duplicateValues" dxfId="0" priority="6107"/>
  </conditionalFormatting>
  <conditionalFormatting sqref="B63">
    <cfRule type="duplicateValues" dxfId="0" priority="6106"/>
  </conditionalFormatting>
  <conditionalFormatting sqref="B64">
    <cfRule type="duplicateValues" dxfId="0" priority="6105"/>
  </conditionalFormatting>
  <conditionalFormatting sqref="B65">
    <cfRule type="duplicateValues" dxfId="0" priority="6104"/>
  </conditionalFormatting>
  <conditionalFormatting sqref="B66">
    <cfRule type="duplicateValues" dxfId="0" priority="6103"/>
  </conditionalFormatting>
  <conditionalFormatting sqref="B67">
    <cfRule type="duplicateValues" dxfId="0" priority="6102"/>
  </conditionalFormatting>
  <conditionalFormatting sqref="B68">
    <cfRule type="duplicateValues" dxfId="0" priority="6101"/>
  </conditionalFormatting>
  <conditionalFormatting sqref="B69">
    <cfRule type="duplicateValues" dxfId="0" priority="6100"/>
  </conditionalFormatting>
  <conditionalFormatting sqref="B70">
    <cfRule type="duplicateValues" dxfId="0" priority="6099"/>
  </conditionalFormatting>
  <conditionalFormatting sqref="B71">
    <cfRule type="duplicateValues" dxfId="0" priority="6098"/>
  </conditionalFormatting>
  <conditionalFormatting sqref="B72">
    <cfRule type="duplicateValues" dxfId="0" priority="6097"/>
  </conditionalFormatting>
  <conditionalFormatting sqref="B73">
    <cfRule type="duplicateValues" dxfId="0" priority="6096"/>
  </conditionalFormatting>
  <conditionalFormatting sqref="B74">
    <cfRule type="duplicateValues" dxfId="0" priority="6095"/>
  </conditionalFormatting>
  <conditionalFormatting sqref="B75">
    <cfRule type="duplicateValues" dxfId="0" priority="6094"/>
  </conditionalFormatting>
  <conditionalFormatting sqref="B76">
    <cfRule type="duplicateValues" dxfId="0" priority="6093"/>
  </conditionalFormatting>
  <conditionalFormatting sqref="B77">
    <cfRule type="duplicateValues" dxfId="0" priority="6092"/>
  </conditionalFormatting>
  <conditionalFormatting sqref="B78">
    <cfRule type="duplicateValues" dxfId="0" priority="6091"/>
  </conditionalFormatting>
  <conditionalFormatting sqref="B79">
    <cfRule type="duplicateValues" dxfId="0" priority="6090"/>
  </conditionalFormatting>
  <conditionalFormatting sqref="B80">
    <cfRule type="duplicateValues" dxfId="0" priority="6089"/>
  </conditionalFormatting>
  <conditionalFormatting sqref="B81">
    <cfRule type="duplicateValues" dxfId="0" priority="6088"/>
  </conditionalFormatting>
  <conditionalFormatting sqref="B82">
    <cfRule type="duplicateValues" dxfId="0" priority="6087"/>
  </conditionalFormatting>
  <conditionalFormatting sqref="B83">
    <cfRule type="duplicateValues" dxfId="0" priority="6086"/>
  </conditionalFormatting>
  <conditionalFormatting sqref="B84">
    <cfRule type="duplicateValues" dxfId="0" priority="6085"/>
  </conditionalFormatting>
  <conditionalFormatting sqref="B85">
    <cfRule type="duplicateValues" dxfId="0" priority="6084"/>
  </conditionalFormatting>
  <conditionalFormatting sqref="B86">
    <cfRule type="duplicateValues" dxfId="0" priority="6083"/>
  </conditionalFormatting>
  <conditionalFormatting sqref="B87">
    <cfRule type="duplicateValues" dxfId="0" priority="6082"/>
  </conditionalFormatting>
  <conditionalFormatting sqref="B88">
    <cfRule type="duplicateValues" dxfId="0" priority="6081"/>
  </conditionalFormatting>
  <conditionalFormatting sqref="B89">
    <cfRule type="duplicateValues" dxfId="0" priority="6080"/>
  </conditionalFormatting>
  <conditionalFormatting sqref="B90">
    <cfRule type="duplicateValues" dxfId="0" priority="6079"/>
  </conditionalFormatting>
  <conditionalFormatting sqref="B91">
    <cfRule type="duplicateValues" dxfId="0" priority="6078"/>
  </conditionalFormatting>
  <conditionalFormatting sqref="B92">
    <cfRule type="duplicateValues" dxfId="0" priority="6077"/>
  </conditionalFormatting>
  <conditionalFormatting sqref="B93">
    <cfRule type="duplicateValues" dxfId="0" priority="6076"/>
  </conditionalFormatting>
  <conditionalFormatting sqref="B94">
    <cfRule type="duplicateValues" dxfId="0" priority="6075"/>
  </conditionalFormatting>
  <conditionalFormatting sqref="B95">
    <cfRule type="duplicateValues" dxfId="0" priority="6074"/>
  </conditionalFormatting>
  <conditionalFormatting sqref="B96">
    <cfRule type="duplicateValues" dxfId="0" priority="6073"/>
  </conditionalFormatting>
  <conditionalFormatting sqref="B97">
    <cfRule type="duplicateValues" dxfId="0" priority="6072"/>
  </conditionalFormatting>
  <conditionalFormatting sqref="B98">
    <cfRule type="duplicateValues" dxfId="0" priority="6071"/>
  </conditionalFormatting>
  <conditionalFormatting sqref="B99">
    <cfRule type="duplicateValues" dxfId="0" priority="6070"/>
  </conditionalFormatting>
  <conditionalFormatting sqref="B100">
    <cfRule type="duplicateValues" dxfId="0" priority="6069"/>
  </conditionalFormatting>
  <conditionalFormatting sqref="B101">
    <cfRule type="duplicateValues" dxfId="0" priority="6068"/>
  </conditionalFormatting>
  <conditionalFormatting sqref="B102">
    <cfRule type="duplicateValues" dxfId="0" priority="6067"/>
  </conditionalFormatting>
  <conditionalFormatting sqref="B103">
    <cfRule type="duplicateValues" dxfId="0" priority="6066"/>
  </conditionalFormatting>
  <conditionalFormatting sqref="B104">
    <cfRule type="duplicateValues" dxfId="0" priority="6065"/>
  </conditionalFormatting>
  <conditionalFormatting sqref="B105">
    <cfRule type="duplicateValues" dxfId="0" priority="6064"/>
  </conditionalFormatting>
  <conditionalFormatting sqref="B106">
    <cfRule type="duplicateValues" dxfId="0" priority="6063"/>
  </conditionalFormatting>
  <conditionalFormatting sqref="B107">
    <cfRule type="duplicateValues" dxfId="0" priority="6062"/>
  </conditionalFormatting>
  <conditionalFormatting sqref="B108">
    <cfRule type="duplicateValues" dxfId="0" priority="6061"/>
  </conditionalFormatting>
  <conditionalFormatting sqref="B109">
    <cfRule type="duplicateValues" dxfId="0" priority="6060"/>
  </conditionalFormatting>
  <conditionalFormatting sqref="B110">
    <cfRule type="duplicateValues" dxfId="0" priority="6059"/>
  </conditionalFormatting>
  <conditionalFormatting sqref="B111">
    <cfRule type="duplicateValues" dxfId="0" priority="6058"/>
  </conditionalFormatting>
  <conditionalFormatting sqref="B112">
    <cfRule type="duplicateValues" dxfId="0" priority="6057"/>
  </conditionalFormatting>
  <conditionalFormatting sqref="B1:B7">
    <cfRule type="duplicateValues" dxfId="0" priority="75213"/>
  </conditionalFormatting>
  <conditionalFormatting sqref="B1:B7 B113:B1048576">
    <cfRule type="duplicateValues" dxfId="0" priority="13892"/>
    <cfRule type="duplicateValues" dxfId="0" priority="64053"/>
  </conditionalFormatting>
  <conditionalFormatting sqref="B1:B7 B113:B56958">
    <cfRule type="duplicateValues" dxfId="0" priority="75225"/>
  </conditionalFormatting>
  <pageMargins left="0.15748031496063" right="0.118110236220472" top="0.078740157480315" bottom="0.078740157480315" header="0.511811023622047" footer="0.0393700787401575"/>
  <pageSetup paperSize="9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2023-10-20T06:34:10Z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CF9538B076EE41ABAB8153BF2F0FFE4E</vt:lpwstr>
  </property>
  <property fmtid="{D5CDD505-2E9C-101B-9397-08002B2CF9AE}" pid="4" name="KSOReadingLayout">
    <vt:bool>true</vt:bool>
  </property>
</Properties>
</file>