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清单" sheetId="1" r:id="rId1"/>
  </sheets>
  <definedNames>
    <definedName name="_xlnm._FilterDatabase" localSheetId="0" hidden="1">清单!$A$7:$L$234</definedName>
  </definedNames>
  <calcPr calcId="144525"/>
</workbook>
</file>

<file path=xl/sharedStrings.xml><?xml version="1.0" encoding="utf-8"?>
<sst xmlns="http://schemas.openxmlformats.org/spreadsheetml/2006/main" count="697" uniqueCount="242">
  <si>
    <t xml:space="preserve"> 中国人民财产保险股份有限公司___临沧市__分公司___永德___支公司种植业保险分户理赔清单</t>
  </si>
  <si>
    <r>
      <t xml:space="preserve">保险单号：PHNC20235335N000000073         报案号：RHNC20235335N000007612             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公示期：2023年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 xml:space="preserve">月  </t>
    </r>
    <r>
      <rPr>
        <sz val="10.5"/>
        <color rgb="FF000000"/>
        <rFont val="Calibri"/>
        <charset val="134"/>
      </rPr>
      <t xml:space="preserve">   </t>
    </r>
    <r>
      <rPr>
        <sz val="10.5"/>
        <color theme="1"/>
        <rFont val="宋体"/>
        <charset val="134"/>
        <scheme val="minor"/>
      </rPr>
      <t>日-------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月</t>
    </r>
    <r>
      <rPr>
        <sz val="10.5"/>
        <color rgb="FF000000"/>
        <rFont val="Calibri"/>
        <charset val="134"/>
      </rPr>
      <t xml:space="preserve">      </t>
    </r>
    <r>
      <rPr>
        <sz val="10.5"/>
        <color theme="1"/>
        <rFont val="宋体"/>
        <charset val="134"/>
        <scheme val="minor"/>
      </rPr>
      <t>日       公示地点：</t>
    </r>
  </si>
  <si>
    <t xml:space="preserve">出险时间：2023  年 08 月 30 日            出险原因：暴风                       标的名称：玉米                                 单位：500元/亩    </t>
  </si>
  <si>
    <t>缮制时间：2023  年 10 月 19 日            联系人：李国东                      联系电话 ：088352115636       （单位公章）</t>
  </si>
  <si>
    <t>注：农户对公示信息如有异议，请及时与人保财险__永德__支公司联系，监督电话：08835211536</t>
  </si>
  <si>
    <t>序号</t>
  </si>
  <si>
    <t>农户姓名</t>
  </si>
  <si>
    <t>标的地点</t>
  </si>
  <si>
    <t>种植面积</t>
  </si>
  <si>
    <t>投保面积</t>
  </si>
  <si>
    <t>报损面积</t>
  </si>
  <si>
    <t>核损面积</t>
  </si>
  <si>
    <t>生长期赔付标准（元）</t>
  </si>
  <si>
    <t>生长期赔付比例%</t>
  </si>
  <si>
    <t>损失程度%</t>
  </si>
  <si>
    <t>赔款金额</t>
  </si>
  <si>
    <t>乡镇</t>
  </si>
  <si>
    <t>村委会</t>
  </si>
  <si>
    <t>余贵龙</t>
  </si>
  <si>
    <t>大雪山</t>
  </si>
  <si>
    <t>大平掌</t>
  </si>
  <si>
    <t>茶老四</t>
  </si>
  <si>
    <t>张柱</t>
  </si>
  <si>
    <t>罗双发</t>
  </si>
  <si>
    <t>何老三</t>
  </si>
  <si>
    <t>李长安</t>
  </si>
  <si>
    <t>李太培</t>
  </si>
  <si>
    <t>茶春映</t>
  </si>
  <si>
    <t>肖双存</t>
  </si>
  <si>
    <t>金超</t>
  </si>
  <si>
    <t>李三妹</t>
  </si>
  <si>
    <t>罗朴云</t>
  </si>
  <si>
    <t>何老应</t>
  </si>
  <si>
    <t>王老全</t>
  </si>
  <si>
    <t>张石才</t>
  </si>
  <si>
    <t>陈自萍</t>
  </si>
  <si>
    <t>周海云</t>
  </si>
  <si>
    <t>茶世军</t>
  </si>
  <si>
    <t>王小乔</t>
  </si>
  <si>
    <t>吴老付</t>
  </si>
  <si>
    <t>朱仕明</t>
  </si>
  <si>
    <t>杨老文</t>
  </si>
  <si>
    <t>朱仕红</t>
  </si>
  <si>
    <t>杨大发</t>
  </si>
  <si>
    <t>金四</t>
  </si>
  <si>
    <t>杨三</t>
  </si>
  <si>
    <t>罗庭成</t>
  </si>
  <si>
    <t>司光华</t>
  </si>
  <si>
    <t>林大生</t>
  </si>
  <si>
    <t>李老四</t>
  </si>
  <si>
    <t>李小军</t>
  </si>
  <si>
    <t>李新成</t>
  </si>
  <si>
    <t>李老三</t>
  </si>
  <si>
    <t>林太保</t>
  </si>
  <si>
    <t>林老六</t>
  </si>
  <si>
    <t>吴正元</t>
  </si>
  <si>
    <t>张付</t>
  </si>
  <si>
    <t>董太松</t>
  </si>
  <si>
    <t>李发明</t>
  </si>
  <si>
    <t>茶新德</t>
  </si>
  <si>
    <t>邱开银</t>
  </si>
  <si>
    <t>茶龙正</t>
  </si>
  <si>
    <t>茶发昌</t>
  </si>
  <si>
    <t>林应忠</t>
  </si>
  <si>
    <t>周小芹</t>
  </si>
  <si>
    <t>李任存</t>
  </si>
  <si>
    <t>李老全</t>
  </si>
  <si>
    <t>罗老街</t>
  </si>
  <si>
    <t>李春朝</t>
  </si>
  <si>
    <t>李从文</t>
  </si>
  <si>
    <t>林树荣</t>
  </si>
  <si>
    <t>林所安</t>
  </si>
  <si>
    <t>李石保</t>
  </si>
  <si>
    <t>余东成</t>
  </si>
  <si>
    <t>吴石召</t>
  </si>
  <si>
    <t>刘子东</t>
  </si>
  <si>
    <t>林新良</t>
  </si>
  <si>
    <t>曹青松</t>
  </si>
  <si>
    <t>林应国</t>
  </si>
  <si>
    <t>林银相</t>
  </si>
  <si>
    <t>林乔万</t>
  </si>
  <si>
    <t>林应龙</t>
  </si>
  <si>
    <t>林号光</t>
  </si>
  <si>
    <t>余新忠</t>
  </si>
  <si>
    <t>林正强</t>
  </si>
  <si>
    <t>罗东生</t>
  </si>
  <si>
    <t>余朱勤</t>
  </si>
  <si>
    <t>茶老东</t>
  </si>
  <si>
    <t>罗老卫</t>
  </si>
  <si>
    <t>余朴顺</t>
  </si>
  <si>
    <t>余文军</t>
  </si>
  <si>
    <t>周小廷</t>
  </si>
  <si>
    <t>窦建华</t>
  </si>
  <si>
    <t>窦兴才</t>
  </si>
  <si>
    <t>余新学</t>
  </si>
  <si>
    <t>字有忠</t>
  </si>
  <si>
    <t>周老忠</t>
  </si>
  <si>
    <t>窦四</t>
  </si>
  <si>
    <t>余新武</t>
  </si>
  <si>
    <t>余小三</t>
  </si>
  <si>
    <t>窦双贵</t>
  </si>
  <si>
    <t>字小东</t>
  </si>
  <si>
    <t>李老有</t>
  </si>
  <si>
    <t>茶先德</t>
  </si>
  <si>
    <t>余航</t>
  </si>
  <si>
    <t>曹国亮</t>
  </si>
  <si>
    <t>余小贵</t>
  </si>
  <si>
    <t>曹世华</t>
  </si>
  <si>
    <t>金卫良</t>
  </si>
  <si>
    <t>余长有</t>
  </si>
  <si>
    <t>李老扑</t>
  </si>
  <si>
    <t>茶发成</t>
  </si>
  <si>
    <t>司银军</t>
  </si>
  <si>
    <t>杨新国</t>
  </si>
  <si>
    <t>杨大顺</t>
  </si>
  <si>
    <t>茶天红</t>
  </si>
  <si>
    <t>茶二</t>
  </si>
  <si>
    <t>熊大顺</t>
  </si>
  <si>
    <t>司老六</t>
  </si>
  <si>
    <t>朱小良</t>
  </si>
  <si>
    <t>何照文</t>
  </si>
  <si>
    <t>何银平</t>
  </si>
  <si>
    <t>茶天祥</t>
  </si>
  <si>
    <t>鲁小妹</t>
  </si>
  <si>
    <t>司老四</t>
  </si>
  <si>
    <t>罗双喜</t>
  </si>
  <si>
    <t>盛小华</t>
  </si>
  <si>
    <t>张老忠</t>
  </si>
  <si>
    <t>林顺生</t>
  </si>
  <si>
    <t>朱老六</t>
  </si>
  <si>
    <t>盛四代</t>
  </si>
  <si>
    <t>林忠伟</t>
  </si>
  <si>
    <t>张老德</t>
  </si>
  <si>
    <t>张阿才</t>
  </si>
  <si>
    <t>林小忠</t>
  </si>
  <si>
    <t>林二</t>
  </si>
  <si>
    <t>张忠良</t>
  </si>
  <si>
    <t>朱老三</t>
  </si>
  <si>
    <t>余太有</t>
  </si>
  <si>
    <t>张国安</t>
  </si>
  <si>
    <t>张老五</t>
  </si>
  <si>
    <t>余双德</t>
  </si>
  <si>
    <t>张新成</t>
  </si>
  <si>
    <t>林老三</t>
  </si>
  <si>
    <t>林老旺</t>
  </si>
  <si>
    <t>张老应</t>
  </si>
  <si>
    <t>林顺华</t>
  </si>
  <si>
    <t>林小所</t>
  </si>
  <si>
    <t>李小富</t>
  </si>
  <si>
    <t>张跃水</t>
  </si>
  <si>
    <t>吴大清</t>
  </si>
  <si>
    <t>张太伟</t>
  </si>
  <si>
    <t>张太柱</t>
  </si>
  <si>
    <t>盛有德</t>
  </si>
  <si>
    <t>茶新武</t>
  </si>
  <si>
    <t>张志平</t>
  </si>
  <si>
    <t>吴双成</t>
  </si>
  <si>
    <t>周小召</t>
  </si>
  <si>
    <t>巫双应</t>
  </si>
  <si>
    <t>周双富</t>
  </si>
  <si>
    <t>李文忠</t>
  </si>
  <si>
    <t>王照狗</t>
  </si>
  <si>
    <t>李玉生</t>
  </si>
  <si>
    <t>廖石从</t>
  </si>
  <si>
    <t>左华山</t>
  </si>
  <si>
    <t>李建忠</t>
  </si>
  <si>
    <t>吴双文</t>
  </si>
  <si>
    <t>武文成</t>
  </si>
  <si>
    <t>付照从</t>
  </si>
  <si>
    <t>傅老三</t>
  </si>
  <si>
    <t>吴老照</t>
  </si>
  <si>
    <t>张小保</t>
  </si>
  <si>
    <t>郑银子</t>
  </si>
  <si>
    <t>廖连忠</t>
  </si>
  <si>
    <t>武再从</t>
  </si>
  <si>
    <t>杨银旺</t>
  </si>
  <si>
    <t>廖国森</t>
  </si>
  <si>
    <t>李老二</t>
  </si>
  <si>
    <t>李建元</t>
  </si>
  <si>
    <t>杨银顺</t>
  </si>
  <si>
    <t>周老三</t>
  </si>
  <si>
    <t>杨宗富</t>
  </si>
  <si>
    <t>盛老有</t>
  </si>
  <si>
    <t>安宗奎</t>
  </si>
  <si>
    <t>杨进成</t>
  </si>
  <si>
    <t>武优林</t>
  </si>
  <si>
    <t>王老二</t>
  </si>
  <si>
    <t>张秀花</t>
  </si>
  <si>
    <t>张永昌</t>
  </si>
  <si>
    <t>武再有</t>
  </si>
  <si>
    <t>李老找</t>
  </si>
  <si>
    <t>李老实</t>
  </si>
  <si>
    <t>李老发</t>
  </si>
  <si>
    <t>王双妹</t>
  </si>
  <si>
    <t>李小二</t>
  </si>
  <si>
    <t>喻正学</t>
  </si>
  <si>
    <t>李春正</t>
  </si>
  <si>
    <t>左老昌</t>
  </si>
  <si>
    <t>吴银才</t>
  </si>
  <si>
    <t>杨小荣</t>
  </si>
  <si>
    <t>杨小兴</t>
  </si>
  <si>
    <t>彭太文</t>
  </si>
  <si>
    <t>莽太友</t>
  </si>
  <si>
    <t>吴双子</t>
  </si>
  <si>
    <t>盛太兴</t>
  </si>
  <si>
    <t>杨金相</t>
  </si>
  <si>
    <t>张小良</t>
  </si>
  <si>
    <t>张志学</t>
  </si>
  <si>
    <t>喻秀兰</t>
  </si>
  <si>
    <t>李春平</t>
  </si>
  <si>
    <t>莽老二</t>
  </si>
  <si>
    <t>周新奇</t>
  </si>
  <si>
    <t>吴金果</t>
  </si>
  <si>
    <t>傅从奇</t>
  </si>
  <si>
    <t>彭太云</t>
  </si>
  <si>
    <t>吴小良</t>
  </si>
  <si>
    <t>巫老二</t>
  </si>
  <si>
    <t>左小妹</t>
  </si>
  <si>
    <t>何小芳</t>
  </si>
  <si>
    <t>武任从</t>
  </si>
  <si>
    <t>彭从子</t>
  </si>
  <si>
    <t>陶建生</t>
  </si>
  <si>
    <t>孙平东</t>
  </si>
  <si>
    <t>武老元</t>
  </si>
  <si>
    <t>武老三</t>
  </si>
  <si>
    <t>李富美</t>
  </si>
  <si>
    <t>盛新海</t>
  </si>
  <si>
    <t>廖石伟</t>
  </si>
  <si>
    <t>朱顺妹</t>
  </si>
  <si>
    <t>杨永军</t>
  </si>
  <si>
    <t>武海军</t>
  </si>
  <si>
    <t>杨国兰</t>
  </si>
  <si>
    <t>张太双</t>
  </si>
  <si>
    <t>张发成</t>
  </si>
  <si>
    <t>武留忠</t>
  </si>
  <si>
    <t>李应强</t>
  </si>
  <si>
    <t>王前</t>
  </si>
  <si>
    <t>张老三</t>
  </si>
  <si>
    <t>杨伟龙</t>
  </si>
  <si>
    <t>郑剑平</t>
  </si>
  <si>
    <t>区小桥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</si>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</sst>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_ "/>
  </numFmts>
  <fonts count="29">
    <font>
      <sz val="12"/>
      <name val="宋体"/>
      <charset val="134"/>
    </font>
    <font>
      <sz val="11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Tahoma"/>
      <charset val="134"/>
    </font>
    <font>
      <sz val="10.5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8" borderId="6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21" fillId="12" borderId="5" applyNumberFormat="0" applyAlignment="0" applyProtection="0">
      <alignment vertical="center"/>
    </xf>
    <xf numFmtId="0" fontId="0" fillId="0" borderId="0">
      <alignment vertical="center"/>
    </xf>
    <xf numFmtId="0" fontId="22" fillId="13" borderId="10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0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</cellStyleXfs>
  <cellXfs count="3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0" xfId="0" applyFill="1">
      <alignment vertical="center"/>
    </xf>
    <xf numFmtId="177" fontId="0" fillId="2" borderId="0" xfId="0" applyNumberFormat="1" applyFill="1" applyAlignment="1">
      <alignment horizontal="center" vertical="center"/>
    </xf>
    <xf numFmtId="9" fontId="0" fillId="2" borderId="0" xfId="0" applyNumberFormat="1" applyFill="1" applyAlignment="1">
      <alignment horizontal="center" vertical="center"/>
    </xf>
    <xf numFmtId="176" fontId="0" fillId="2" borderId="0" xfId="0" applyNumberFormat="1" applyFill="1">
      <alignment vertical="center"/>
    </xf>
    <xf numFmtId="0" fontId="2" fillId="2" borderId="0" xfId="0" applyFont="1" applyFill="1" applyBorder="1" applyAlignment="1">
      <alignment horizontal="center"/>
    </xf>
    <xf numFmtId="177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177" fontId="3" fillId="2" borderId="0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177" fontId="3" fillId="2" borderId="1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77" fontId="4" fillId="2" borderId="3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177" fontId="4" fillId="2" borderId="4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177" fontId="5" fillId="2" borderId="2" xfId="0" applyNumberFormat="1" applyFont="1" applyFill="1" applyBorder="1" applyAlignment="1">
      <alignment horizontal="center" vertical="center" wrapText="1"/>
    </xf>
    <xf numFmtId="9" fontId="2" fillId="2" borderId="0" xfId="0" applyNumberFormat="1" applyFont="1" applyFill="1" applyBorder="1" applyAlignment="1">
      <alignment horizontal="center"/>
    </xf>
    <xf numFmtId="176" fontId="2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9" fontId="3" fillId="2" borderId="0" xfId="0" applyNumberFormat="1" applyFont="1" applyFill="1" applyBorder="1" applyAlignment="1">
      <alignment horizontal="center"/>
    </xf>
    <xf numFmtId="176" fontId="3" fillId="2" borderId="0" xfId="0" applyNumberFormat="1" applyFont="1" applyFill="1" applyBorder="1" applyAlignment="1">
      <alignment horizontal="left"/>
    </xf>
    <xf numFmtId="9" fontId="4" fillId="2" borderId="3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9" fontId="4" fillId="2" borderId="4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</cellXfs>
  <cellStyles count="8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 26" xfId="6"/>
    <cellStyle name="常规 101" xfId="7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常规 26" xfId="29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16" xfId="36"/>
    <cellStyle name="常规 21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60% - 强调文字颜色 6" xfId="55" builtinId="52"/>
    <cellStyle name="常规 14" xfId="56"/>
    <cellStyle name="常规 126" xfId="57"/>
    <cellStyle name="常规 13" xfId="58"/>
    <cellStyle name="常规 15" xfId="59"/>
    <cellStyle name="常规 20" xfId="60"/>
    <cellStyle name="常规 22" xfId="61"/>
    <cellStyle name="常规 17" xfId="62"/>
    <cellStyle name="常规 23" xfId="63"/>
    <cellStyle name="常规 18" xfId="64"/>
    <cellStyle name="常规 24" xfId="65"/>
    <cellStyle name="常规 19" xfId="66"/>
    <cellStyle name="常规 2" xfId="67"/>
    <cellStyle name="常规 25" xfId="68"/>
    <cellStyle name="常规 27" xfId="69"/>
    <cellStyle name="常规 3" xfId="70"/>
    <cellStyle name="常规 4 22" xfId="71"/>
    <cellStyle name="常规 5 3" xfId="72"/>
    <cellStyle name="常规 8" xfId="73"/>
    <cellStyle name="常规 9" xfId="74"/>
    <cellStyle name="常规 4" xfId="75"/>
    <cellStyle name="常规 7" xfId="76"/>
    <cellStyle name="常规 5" xfId="77"/>
    <cellStyle name="常规 10" xfId="78"/>
    <cellStyle name="常规 11" xfId="79"/>
    <cellStyle name="常规 12" xfId="8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234"/>
  <sheetViews>
    <sheetView tabSelected="1" workbookViewId="0">
      <selection activeCell="M5" sqref="M$1:Q$1048576"/>
    </sheetView>
  </sheetViews>
  <sheetFormatPr defaultColWidth="9" defaultRowHeight="14.25"/>
  <cols>
    <col min="1" max="1" width="6.875" style="3" customWidth="1"/>
    <col min="2" max="2" width="8.375" style="3" customWidth="1"/>
    <col min="3" max="3" width="10.75" style="3" customWidth="1"/>
    <col min="4" max="4" width="11.5" style="3" customWidth="1"/>
    <col min="5" max="6" width="9.25" style="4" customWidth="1"/>
    <col min="7" max="7" width="9.375" style="4" customWidth="1"/>
    <col min="8" max="8" width="8.375" style="4" customWidth="1"/>
    <col min="9" max="9" width="9" style="2"/>
    <col min="10" max="10" width="7.75" style="5" customWidth="1"/>
    <col min="11" max="11" width="8.625" style="2" customWidth="1"/>
    <col min="12" max="12" width="12.625" style="6"/>
    <col min="13" max="16384" width="9" style="3"/>
  </cols>
  <sheetData>
    <row r="1" ht="20.25" spans="1:12">
      <c r="A1" s="7" t="s">
        <v>0</v>
      </c>
      <c r="B1" s="7"/>
      <c r="C1" s="7"/>
      <c r="D1" s="7"/>
      <c r="E1" s="8"/>
      <c r="F1" s="8"/>
      <c r="G1" s="8"/>
      <c r="H1" s="8"/>
      <c r="I1" s="7"/>
      <c r="J1" s="24"/>
      <c r="K1" s="7"/>
      <c r="L1" s="25"/>
    </row>
    <row r="2" spans="1:12">
      <c r="A2" s="9" t="s">
        <v>1</v>
      </c>
      <c r="B2" s="9"/>
      <c r="C2" s="9"/>
      <c r="D2" s="9"/>
      <c r="E2" s="10"/>
      <c r="F2" s="10"/>
      <c r="G2" s="10"/>
      <c r="H2" s="10"/>
      <c r="I2" s="26"/>
      <c r="J2" s="27"/>
      <c r="K2" s="26"/>
      <c r="L2" s="28"/>
    </row>
    <row r="3" spans="1:12">
      <c r="A3" s="9" t="s">
        <v>2</v>
      </c>
      <c r="B3" s="9"/>
      <c r="C3" s="9"/>
      <c r="D3" s="9"/>
      <c r="E3" s="10"/>
      <c r="F3" s="10"/>
      <c r="G3" s="10"/>
      <c r="H3" s="10"/>
      <c r="I3" s="26"/>
      <c r="J3" s="27"/>
      <c r="K3" s="26"/>
      <c r="L3" s="28"/>
    </row>
    <row r="4" spans="1:12">
      <c r="A4" s="9" t="s">
        <v>3</v>
      </c>
      <c r="B4" s="9"/>
      <c r="C4" s="9"/>
      <c r="D4" s="9"/>
      <c r="E4" s="10"/>
      <c r="F4" s="10"/>
      <c r="G4" s="10"/>
      <c r="H4" s="10"/>
      <c r="I4" s="26"/>
      <c r="J4" s="27"/>
      <c r="K4" s="26"/>
      <c r="L4" s="28"/>
    </row>
    <row r="5" spans="1:12">
      <c r="A5" s="11" t="s">
        <v>4</v>
      </c>
      <c r="B5" s="9"/>
      <c r="C5" s="11"/>
      <c r="D5" s="11"/>
      <c r="E5" s="12"/>
      <c r="F5" s="12"/>
      <c r="G5" s="12"/>
      <c r="H5" s="12"/>
      <c r="I5" s="26"/>
      <c r="J5" s="27"/>
      <c r="K5" s="26"/>
      <c r="L5" s="28"/>
    </row>
    <row r="6" spans="1:12">
      <c r="A6" s="13" t="s">
        <v>5</v>
      </c>
      <c r="B6" s="14" t="s">
        <v>6</v>
      </c>
      <c r="C6" s="13" t="s">
        <v>7</v>
      </c>
      <c r="D6" s="13"/>
      <c r="E6" s="15" t="s">
        <v>8</v>
      </c>
      <c r="F6" s="15" t="s">
        <v>9</v>
      </c>
      <c r="G6" s="15" t="s">
        <v>10</v>
      </c>
      <c r="H6" s="15" t="s">
        <v>11</v>
      </c>
      <c r="I6" s="14" t="s">
        <v>12</v>
      </c>
      <c r="J6" s="29" t="s">
        <v>13</v>
      </c>
      <c r="K6" s="14" t="s">
        <v>14</v>
      </c>
      <c r="L6" s="30" t="s">
        <v>15</v>
      </c>
    </row>
    <row r="7" spans="1:12">
      <c r="A7" s="13"/>
      <c r="B7" s="16"/>
      <c r="C7" s="13" t="s">
        <v>16</v>
      </c>
      <c r="D7" s="17" t="s">
        <v>17</v>
      </c>
      <c r="E7" s="18"/>
      <c r="F7" s="18"/>
      <c r="G7" s="18"/>
      <c r="H7" s="18"/>
      <c r="I7" s="16"/>
      <c r="J7" s="31"/>
      <c r="K7" s="16"/>
      <c r="L7" s="32"/>
    </row>
    <row r="8" s="1" customFormat="1" spans="1:12">
      <c r="A8" s="19">
        <v>1</v>
      </c>
      <c r="B8" s="20" t="s">
        <v>18</v>
      </c>
      <c r="C8" s="19" t="s">
        <v>19</v>
      </c>
      <c r="D8" s="19" t="s">
        <v>20</v>
      </c>
      <c r="E8" s="21">
        <v>20</v>
      </c>
      <c r="F8" s="21">
        <v>20</v>
      </c>
      <c r="G8" s="22">
        <v>1.8</v>
      </c>
      <c r="H8" s="23">
        <f>G8*0.5</f>
        <v>0.9</v>
      </c>
      <c r="I8" s="19">
        <v>500</v>
      </c>
      <c r="J8" s="33">
        <v>0.7</v>
      </c>
      <c r="K8" s="33">
        <v>0.5</v>
      </c>
      <c r="L8" s="34">
        <f>H8*I8*J8*K8</f>
        <v>157.5</v>
      </c>
    </row>
    <row r="9" s="2" customFormat="1" spans="1:12">
      <c r="A9" s="19">
        <v>2</v>
      </c>
      <c r="B9" s="20" t="s">
        <v>21</v>
      </c>
      <c r="C9" s="19" t="s">
        <v>19</v>
      </c>
      <c r="D9" s="19" t="s">
        <v>20</v>
      </c>
      <c r="E9" s="21">
        <v>20</v>
      </c>
      <c r="F9" s="21">
        <v>20</v>
      </c>
      <c r="G9" s="22">
        <v>1.8</v>
      </c>
      <c r="H9" s="23">
        <f>G9*0.5</f>
        <v>0.9</v>
      </c>
      <c r="I9" s="19">
        <v>500</v>
      </c>
      <c r="J9" s="33">
        <v>0.7</v>
      </c>
      <c r="K9" s="33">
        <v>0.5</v>
      </c>
      <c r="L9" s="34">
        <f>H9*I9*J9*K9</f>
        <v>157.5</v>
      </c>
    </row>
    <row r="10" s="2" customFormat="1" spans="1:12">
      <c r="A10" s="19">
        <v>3</v>
      </c>
      <c r="B10" s="20" t="s">
        <v>22</v>
      </c>
      <c r="C10" s="19" t="s">
        <v>19</v>
      </c>
      <c r="D10" s="19" t="s">
        <v>20</v>
      </c>
      <c r="E10" s="21">
        <v>30</v>
      </c>
      <c r="F10" s="21">
        <v>30</v>
      </c>
      <c r="G10" s="22">
        <v>2.5</v>
      </c>
      <c r="H10" s="23">
        <f>G10*0.5</f>
        <v>1.25</v>
      </c>
      <c r="I10" s="19">
        <v>500</v>
      </c>
      <c r="J10" s="33">
        <v>0.7</v>
      </c>
      <c r="K10" s="33">
        <v>0.5</v>
      </c>
      <c r="L10" s="34">
        <f>H10*I10*J10*K10</f>
        <v>218.75</v>
      </c>
    </row>
    <row r="11" s="2" customFormat="1" spans="1:12">
      <c r="A11" s="19">
        <v>4</v>
      </c>
      <c r="B11" s="20" t="s">
        <v>23</v>
      </c>
      <c r="C11" s="19" t="s">
        <v>19</v>
      </c>
      <c r="D11" s="19" t="s">
        <v>20</v>
      </c>
      <c r="E11" s="21">
        <v>30</v>
      </c>
      <c r="F11" s="21">
        <v>30</v>
      </c>
      <c r="G11" s="22">
        <v>2.5</v>
      </c>
      <c r="H11" s="23">
        <f>G11*0.5</f>
        <v>1.25</v>
      </c>
      <c r="I11" s="19">
        <v>500</v>
      </c>
      <c r="J11" s="33">
        <v>0.7</v>
      </c>
      <c r="K11" s="33">
        <v>0.5</v>
      </c>
      <c r="L11" s="34">
        <f>H11*I11*J11*K11</f>
        <v>218.75</v>
      </c>
    </row>
    <row r="12" s="2" customFormat="1" spans="1:12">
      <c r="A12" s="19">
        <v>5</v>
      </c>
      <c r="B12" s="20" t="s">
        <v>24</v>
      </c>
      <c r="C12" s="19" t="s">
        <v>19</v>
      </c>
      <c r="D12" s="19" t="s">
        <v>20</v>
      </c>
      <c r="E12" s="21">
        <v>40</v>
      </c>
      <c r="F12" s="21">
        <v>40</v>
      </c>
      <c r="G12" s="22">
        <v>3.4</v>
      </c>
      <c r="H12" s="23">
        <f>G12*0.5</f>
        <v>1.7</v>
      </c>
      <c r="I12" s="19">
        <v>500</v>
      </c>
      <c r="J12" s="33">
        <v>0.7</v>
      </c>
      <c r="K12" s="33">
        <v>0.5</v>
      </c>
      <c r="L12" s="34">
        <f>H12*I12*J12*K12</f>
        <v>297.5</v>
      </c>
    </row>
    <row r="13" s="2" customFormat="1" spans="1:12">
      <c r="A13" s="19">
        <v>6</v>
      </c>
      <c r="B13" s="20" t="s">
        <v>25</v>
      </c>
      <c r="C13" s="19" t="s">
        <v>19</v>
      </c>
      <c r="D13" s="19" t="s">
        <v>20</v>
      </c>
      <c r="E13" s="21">
        <v>20</v>
      </c>
      <c r="F13" s="21">
        <v>20</v>
      </c>
      <c r="G13" s="22">
        <v>1.8</v>
      </c>
      <c r="H13" s="23">
        <f>G13*0.5</f>
        <v>0.9</v>
      </c>
      <c r="I13" s="19">
        <v>500</v>
      </c>
      <c r="J13" s="33">
        <v>0.7</v>
      </c>
      <c r="K13" s="33">
        <v>0.5</v>
      </c>
      <c r="L13" s="34">
        <f>H13*I13*J13*K13</f>
        <v>157.5</v>
      </c>
    </row>
    <row r="14" s="2" customFormat="1" spans="1:12">
      <c r="A14" s="19">
        <v>7</v>
      </c>
      <c r="B14" s="20" t="s">
        <v>26</v>
      </c>
      <c r="C14" s="19" t="s">
        <v>19</v>
      </c>
      <c r="D14" s="19" t="s">
        <v>20</v>
      </c>
      <c r="E14" s="21">
        <v>10</v>
      </c>
      <c r="F14" s="21">
        <v>10</v>
      </c>
      <c r="G14" s="22">
        <v>0.9</v>
      </c>
      <c r="H14" s="23">
        <f>G14*0.5</f>
        <v>0.45</v>
      </c>
      <c r="I14" s="19">
        <v>500</v>
      </c>
      <c r="J14" s="33">
        <v>0.7</v>
      </c>
      <c r="K14" s="33">
        <v>0.5</v>
      </c>
      <c r="L14" s="34">
        <f>H14*I14*J14*K14</f>
        <v>78.75</v>
      </c>
    </row>
    <row r="15" s="2" customFormat="1" spans="1:12">
      <c r="A15" s="19">
        <v>8</v>
      </c>
      <c r="B15" s="20" t="s">
        <v>27</v>
      </c>
      <c r="C15" s="19" t="s">
        <v>19</v>
      </c>
      <c r="D15" s="19" t="s">
        <v>20</v>
      </c>
      <c r="E15" s="21">
        <v>55</v>
      </c>
      <c r="F15" s="21">
        <v>55</v>
      </c>
      <c r="G15" s="22">
        <v>4.2</v>
      </c>
      <c r="H15" s="23">
        <f>G15*0.5</f>
        <v>2.1</v>
      </c>
      <c r="I15" s="19">
        <v>500</v>
      </c>
      <c r="J15" s="33">
        <v>0.7</v>
      </c>
      <c r="K15" s="33">
        <v>0.5</v>
      </c>
      <c r="L15" s="34">
        <f>H15*I15*J15*K15</f>
        <v>367.5</v>
      </c>
    </row>
    <row r="16" s="2" customFormat="1" spans="1:12">
      <c r="A16" s="19">
        <v>9</v>
      </c>
      <c r="B16" s="20" t="s">
        <v>28</v>
      </c>
      <c r="C16" s="19" t="s">
        <v>19</v>
      </c>
      <c r="D16" s="19" t="s">
        <v>20</v>
      </c>
      <c r="E16" s="21">
        <v>80</v>
      </c>
      <c r="F16" s="21">
        <v>80</v>
      </c>
      <c r="G16" s="22">
        <v>6</v>
      </c>
      <c r="H16" s="23">
        <f>G16*0.5</f>
        <v>3</v>
      </c>
      <c r="I16" s="19">
        <v>500</v>
      </c>
      <c r="J16" s="33">
        <v>0.7</v>
      </c>
      <c r="K16" s="33">
        <v>0.5</v>
      </c>
      <c r="L16" s="34">
        <f>H16*I16*J16*K16</f>
        <v>525</v>
      </c>
    </row>
    <row r="17" s="2" customFormat="1" spans="1:12">
      <c r="A17" s="19">
        <v>10</v>
      </c>
      <c r="B17" s="20" t="s">
        <v>29</v>
      </c>
      <c r="C17" s="19" t="s">
        <v>19</v>
      </c>
      <c r="D17" s="19" t="s">
        <v>20</v>
      </c>
      <c r="E17" s="21">
        <v>20</v>
      </c>
      <c r="F17" s="21">
        <v>20</v>
      </c>
      <c r="G17" s="22">
        <v>1.8</v>
      </c>
      <c r="H17" s="23">
        <f>G17*0.5</f>
        <v>0.9</v>
      </c>
      <c r="I17" s="19">
        <v>500</v>
      </c>
      <c r="J17" s="33">
        <v>0.7</v>
      </c>
      <c r="K17" s="33">
        <v>0.5</v>
      </c>
      <c r="L17" s="34">
        <f>H17*I17*J17*K17</f>
        <v>157.5</v>
      </c>
    </row>
    <row r="18" s="2" customFormat="1" spans="1:12">
      <c r="A18" s="19">
        <v>11</v>
      </c>
      <c r="B18" s="20" t="s">
        <v>30</v>
      </c>
      <c r="C18" s="19" t="s">
        <v>19</v>
      </c>
      <c r="D18" s="19" t="s">
        <v>20</v>
      </c>
      <c r="E18" s="21">
        <v>20</v>
      </c>
      <c r="F18" s="21">
        <v>20</v>
      </c>
      <c r="G18" s="22">
        <v>1.8</v>
      </c>
      <c r="H18" s="23">
        <f>G18*0.5</f>
        <v>0.9</v>
      </c>
      <c r="I18" s="19">
        <v>500</v>
      </c>
      <c r="J18" s="33">
        <v>0.7</v>
      </c>
      <c r="K18" s="33">
        <v>0.5</v>
      </c>
      <c r="L18" s="34">
        <f>H18*I18*J18*K18</f>
        <v>157.5</v>
      </c>
    </row>
    <row r="19" s="2" customFormat="1" spans="1:12">
      <c r="A19" s="19">
        <v>12</v>
      </c>
      <c r="B19" s="20" t="s">
        <v>31</v>
      </c>
      <c r="C19" s="19" t="s">
        <v>19</v>
      </c>
      <c r="D19" s="19" t="s">
        <v>20</v>
      </c>
      <c r="E19" s="21">
        <v>20</v>
      </c>
      <c r="F19" s="21">
        <v>20</v>
      </c>
      <c r="G19" s="22">
        <v>1.8</v>
      </c>
      <c r="H19" s="23">
        <f>G19*0.5</f>
        <v>0.9</v>
      </c>
      <c r="I19" s="19">
        <v>500</v>
      </c>
      <c r="J19" s="33">
        <v>0.7</v>
      </c>
      <c r="K19" s="33">
        <v>0.5</v>
      </c>
      <c r="L19" s="34">
        <f>H19*I19*J19*K19</f>
        <v>157.5</v>
      </c>
    </row>
    <row r="20" s="2" customFormat="1" spans="1:12">
      <c r="A20" s="19">
        <v>13</v>
      </c>
      <c r="B20" s="20" t="s">
        <v>32</v>
      </c>
      <c r="C20" s="19" t="s">
        <v>19</v>
      </c>
      <c r="D20" s="19" t="s">
        <v>20</v>
      </c>
      <c r="E20" s="21">
        <v>20</v>
      </c>
      <c r="F20" s="21">
        <v>20</v>
      </c>
      <c r="G20" s="22">
        <v>1.8</v>
      </c>
      <c r="H20" s="23">
        <f>G20*0.5</f>
        <v>0.9</v>
      </c>
      <c r="I20" s="19">
        <v>500</v>
      </c>
      <c r="J20" s="33">
        <v>0.7</v>
      </c>
      <c r="K20" s="33">
        <v>0.5</v>
      </c>
      <c r="L20" s="34">
        <f>H20*I20*J20*K20</f>
        <v>157.5</v>
      </c>
    </row>
    <row r="21" s="2" customFormat="1" spans="1:12">
      <c r="A21" s="19">
        <v>14</v>
      </c>
      <c r="B21" s="20" t="s">
        <v>33</v>
      </c>
      <c r="C21" s="19" t="s">
        <v>19</v>
      </c>
      <c r="D21" s="19" t="s">
        <v>20</v>
      </c>
      <c r="E21" s="21">
        <v>10</v>
      </c>
      <c r="F21" s="21">
        <v>10</v>
      </c>
      <c r="G21" s="22">
        <v>0.9</v>
      </c>
      <c r="H21" s="23">
        <f>G21*0.5</f>
        <v>0.45</v>
      </c>
      <c r="I21" s="19">
        <v>500</v>
      </c>
      <c r="J21" s="33">
        <v>0.7</v>
      </c>
      <c r="K21" s="33">
        <v>0.5</v>
      </c>
      <c r="L21" s="34">
        <f>H21*I21*J21*K21</f>
        <v>78.75</v>
      </c>
    </row>
    <row r="22" s="2" customFormat="1" spans="1:12">
      <c r="A22" s="19">
        <v>15</v>
      </c>
      <c r="B22" s="20" t="s">
        <v>34</v>
      </c>
      <c r="C22" s="19" t="s">
        <v>19</v>
      </c>
      <c r="D22" s="19" t="s">
        <v>20</v>
      </c>
      <c r="E22" s="21">
        <v>20</v>
      </c>
      <c r="F22" s="21">
        <v>20</v>
      </c>
      <c r="G22" s="22">
        <v>1.8</v>
      </c>
      <c r="H22" s="23">
        <f>G22*0.5</f>
        <v>0.9</v>
      </c>
      <c r="I22" s="19">
        <v>500</v>
      </c>
      <c r="J22" s="33">
        <v>0.7</v>
      </c>
      <c r="K22" s="33">
        <v>0.5</v>
      </c>
      <c r="L22" s="34">
        <f>H22*I22*J22*K22</f>
        <v>157.5</v>
      </c>
    </row>
    <row r="23" s="2" customFormat="1" spans="1:12">
      <c r="A23" s="19">
        <v>16</v>
      </c>
      <c r="B23" s="20" t="s">
        <v>35</v>
      </c>
      <c r="C23" s="19" t="s">
        <v>19</v>
      </c>
      <c r="D23" s="19" t="s">
        <v>20</v>
      </c>
      <c r="E23" s="21">
        <v>10</v>
      </c>
      <c r="F23" s="21">
        <v>10</v>
      </c>
      <c r="G23" s="22">
        <v>0.9</v>
      </c>
      <c r="H23" s="23">
        <f>G23*0.5</f>
        <v>0.45</v>
      </c>
      <c r="I23" s="19">
        <v>500</v>
      </c>
      <c r="J23" s="33">
        <v>0.7</v>
      </c>
      <c r="K23" s="33">
        <v>0.5</v>
      </c>
      <c r="L23" s="34">
        <f>H23*I23*J23*K23</f>
        <v>78.75</v>
      </c>
    </row>
    <row r="24" s="2" customFormat="1" spans="1:12">
      <c r="A24" s="19">
        <v>17</v>
      </c>
      <c r="B24" s="20" t="s">
        <v>36</v>
      </c>
      <c r="C24" s="19" t="s">
        <v>19</v>
      </c>
      <c r="D24" s="19" t="s">
        <v>20</v>
      </c>
      <c r="E24" s="21">
        <v>10</v>
      </c>
      <c r="F24" s="21">
        <v>10</v>
      </c>
      <c r="G24" s="22">
        <v>0.9</v>
      </c>
      <c r="H24" s="23">
        <f>G24*0.5</f>
        <v>0.45</v>
      </c>
      <c r="I24" s="19">
        <v>500</v>
      </c>
      <c r="J24" s="33">
        <v>0.7</v>
      </c>
      <c r="K24" s="33">
        <v>0.5</v>
      </c>
      <c r="L24" s="34">
        <f>H24*I24*J24*K24</f>
        <v>78.75</v>
      </c>
    </row>
    <row r="25" s="2" customFormat="1" spans="1:12">
      <c r="A25" s="19">
        <v>18</v>
      </c>
      <c r="B25" s="20" t="s">
        <v>37</v>
      </c>
      <c r="C25" s="19" t="s">
        <v>19</v>
      </c>
      <c r="D25" s="19" t="s">
        <v>20</v>
      </c>
      <c r="E25" s="21">
        <v>20</v>
      </c>
      <c r="F25" s="21">
        <v>20</v>
      </c>
      <c r="G25" s="22">
        <v>1.8</v>
      </c>
      <c r="H25" s="23">
        <f>G25*0.5</f>
        <v>0.9</v>
      </c>
      <c r="I25" s="19">
        <v>500</v>
      </c>
      <c r="J25" s="33">
        <v>0.7</v>
      </c>
      <c r="K25" s="33">
        <v>0.5</v>
      </c>
      <c r="L25" s="34">
        <f>H25*I25*J25*K25</f>
        <v>157.5</v>
      </c>
    </row>
    <row r="26" s="2" customFormat="1" spans="1:12">
      <c r="A26" s="19">
        <v>19</v>
      </c>
      <c r="B26" s="20" t="s">
        <v>38</v>
      </c>
      <c r="C26" s="19" t="s">
        <v>19</v>
      </c>
      <c r="D26" s="19" t="s">
        <v>20</v>
      </c>
      <c r="E26" s="21">
        <v>20</v>
      </c>
      <c r="F26" s="21">
        <v>20</v>
      </c>
      <c r="G26" s="22">
        <v>1.8</v>
      </c>
      <c r="H26" s="23">
        <f>G26*0.5</f>
        <v>0.9</v>
      </c>
      <c r="I26" s="19">
        <v>500</v>
      </c>
      <c r="J26" s="33">
        <v>0.7</v>
      </c>
      <c r="K26" s="33">
        <v>0.5</v>
      </c>
      <c r="L26" s="34">
        <f>H26*I26*J26*K26</f>
        <v>157.5</v>
      </c>
    </row>
    <row r="27" s="2" customFormat="1" spans="1:12">
      <c r="A27" s="19">
        <v>20</v>
      </c>
      <c r="B27" s="20" t="s">
        <v>39</v>
      </c>
      <c r="C27" s="19" t="s">
        <v>19</v>
      </c>
      <c r="D27" s="19" t="s">
        <v>20</v>
      </c>
      <c r="E27" s="21">
        <v>20</v>
      </c>
      <c r="F27" s="21">
        <v>20</v>
      </c>
      <c r="G27" s="22">
        <v>1.8</v>
      </c>
      <c r="H27" s="23">
        <f>G27*0.5</f>
        <v>0.9</v>
      </c>
      <c r="I27" s="19">
        <v>500</v>
      </c>
      <c r="J27" s="33">
        <v>0.7</v>
      </c>
      <c r="K27" s="33">
        <v>0.5</v>
      </c>
      <c r="L27" s="34">
        <f>H27*I27*J27*K27</f>
        <v>157.5</v>
      </c>
    </row>
    <row r="28" s="2" customFormat="1" spans="1:12">
      <c r="A28" s="19">
        <v>21</v>
      </c>
      <c r="B28" s="20" t="s">
        <v>40</v>
      </c>
      <c r="C28" s="19" t="s">
        <v>19</v>
      </c>
      <c r="D28" s="19" t="s">
        <v>20</v>
      </c>
      <c r="E28" s="21">
        <v>20</v>
      </c>
      <c r="F28" s="21">
        <v>20</v>
      </c>
      <c r="G28" s="22">
        <v>1.8</v>
      </c>
      <c r="H28" s="23">
        <f>G28*0.5</f>
        <v>0.9</v>
      </c>
      <c r="I28" s="19">
        <v>500</v>
      </c>
      <c r="J28" s="33">
        <v>0.7</v>
      </c>
      <c r="K28" s="33">
        <v>0.5</v>
      </c>
      <c r="L28" s="34">
        <f>H28*I28*J28*K28</f>
        <v>157.5</v>
      </c>
    </row>
    <row r="29" s="2" customFormat="1" spans="1:12">
      <c r="A29" s="19">
        <v>22</v>
      </c>
      <c r="B29" s="20" t="s">
        <v>41</v>
      </c>
      <c r="C29" s="19" t="s">
        <v>19</v>
      </c>
      <c r="D29" s="19" t="s">
        <v>20</v>
      </c>
      <c r="E29" s="21">
        <v>20</v>
      </c>
      <c r="F29" s="21">
        <v>20</v>
      </c>
      <c r="G29" s="22">
        <v>1.8</v>
      </c>
      <c r="H29" s="23">
        <f>G29*0.5</f>
        <v>0.9</v>
      </c>
      <c r="I29" s="19">
        <v>500</v>
      </c>
      <c r="J29" s="33">
        <v>0.7</v>
      </c>
      <c r="K29" s="33">
        <v>0.5</v>
      </c>
      <c r="L29" s="34">
        <f>H29*I29*J29*K29</f>
        <v>157.5</v>
      </c>
    </row>
    <row r="30" s="2" customFormat="1" spans="1:12">
      <c r="A30" s="19">
        <v>23</v>
      </c>
      <c r="B30" s="20" t="s">
        <v>42</v>
      </c>
      <c r="C30" s="19" t="s">
        <v>19</v>
      </c>
      <c r="D30" s="19" t="s">
        <v>20</v>
      </c>
      <c r="E30" s="21">
        <v>20</v>
      </c>
      <c r="F30" s="21">
        <v>20</v>
      </c>
      <c r="G30" s="22">
        <v>1.8</v>
      </c>
      <c r="H30" s="23">
        <f>G30*0.5</f>
        <v>0.9</v>
      </c>
      <c r="I30" s="19">
        <v>500</v>
      </c>
      <c r="J30" s="33">
        <v>0.7</v>
      </c>
      <c r="K30" s="33">
        <v>0.5</v>
      </c>
      <c r="L30" s="34">
        <f>H30*I30*J30*K30</f>
        <v>157.5</v>
      </c>
    </row>
    <row r="31" s="2" customFormat="1" spans="1:12">
      <c r="A31" s="19">
        <v>24</v>
      </c>
      <c r="B31" s="20" t="s">
        <v>43</v>
      </c>
      <c r="C31" s="19" t="s">
        <v>19</v>
      </c>
      <c r="D31" s="19" t="s">
        <v>20</v>
      </c>
      <c r="E31" s="21">
        <v>15</v>
      </c>
      <c r="F31" s="21">
        <v>15</v>
      </c>
      <c r="G31" s="22">
        <v>1.4</v>
      </c>
      <c r="H31" s="23">
        <f>G31*0.5</f>
        <v>0.7</v>
      </c>
      <c r="I31" s="19">
        <v>500</v>
      </c>
      <c r="J31" s="33">
        <v>0.7</v>
      </c>
      <c r="K31" s="33">
        <v>0.5</v>
      </c>
      <c r="L31" s="34">
        <f>H31*I31*J31*K31</f>
        <v>122.5</v>
      </c>
    </row>
    <row r="32" s="2" customFormat="1" spans="1:12">
      <c r="A32" s="19">
        <v>25</v>
      </c>
      <c r="B32" s="20" t="s">
        <v>44</v>
      </c>
      <c r="C32" s="19" t="s">
        <v>19</v>
      </c>
      <c r="D32" s="19" t="s">
        <v>20</v>
      </c>
      <c r="E32" s="21">
        <v>99.5</v>
      </c>
      <c r="F32" s="21">
        <v>99.5</v>
      </c>
      <c r="G32" s="22">
        <v>6.7</v>
      </c>
      <c r="H32" s="23">
        <f>G32*0.5</f>
        <v>3.35</v>
      </c>
      <c r="I32" s="19">
        <v>500</v>
      </c>
      <c r="J32" s="33">
        <v>0.7</v>
      </c>
      <c r="K32" s="33">
        <v>0.5</v>
      </c>
      <c r="L32" s="34">
        <f>H32*I32*J32*K32</f>
        <v>586.25</v>
      </c>
    </row>
    <row r="33" s="2" customFormat="1" spans="1:12">
      <c r="A33" s="19">
        <v>26</v>
      </c>
      <c r="B33" s="20" t="s">
        <v>45</v>
      </c>
      <c r="C33" s="19" t="s">
        <v>19</v>
      </c>
      <c r="D33" s="19" t="s">
        <v>20</v>
      </c>
      <c r="E33" s="21">
        <v>20</v>
      </c>
      <c r="F33" s="21">
        <v>20</v>
      </c>
      <c r="G33" s="22">
        <v>1.8</v>
      </c>
      <c r="H33" s="23">
        <f>G33*0.5</f>
        <v>0.9</v>
      </c>
      <c r="I33" s="19">
        <v>500</v>
      </c>
      <c r="J33" s="33">
        <v>0.7</v>
      </c>
      <c r="K33" s="33">
        <v>0.5</v>
      </c>
      <c r="L33" s="34">
        <f>H33*I33*J33*K33</f>
        <v>157.5</v>
      </c>
    </row>
    <row r="34" s="2" customFormat="1" spans="1:12">
      <c r="A34" s="19">
        <v>27</v>
      </c>
      <c r="B34" s="20" t="s">
        <v>46</v>
      </c>
      <c r="C34" s="19" t="s">
        <v>19</v>
      </c>
      <c r="D34" s="19" t="s">
        <v>20</v>
      </c>
      <c r="E34" s="21">
        <v>10</v>
      </c>
      <c r="F34" s="21">
        <v>10</v>
      </c>
      <c r="G34" s="22">
        <v>0.9</v>
      </c>
      <c r="H34" s="23">
        <f>G34*0.5</f>
        <v>0.45</v>
      </c>
      <c r="I34" s="19">
        <v>500</v>
      </c>
      <c r="J34" s="33">
        <v>0.7</v>
      </c>
      <c r="K34" s="33">
        <v>0.5</v>
      </c>
      <c r="L34" s="34">
        <f>H34*I34*J34*K34</f>
        <v>78.75</v>
      </c>
    </row>
    <row r="35" s="2" customFormat="1" spans="1:12">
      <c r="A35" s="19">
        <v>28</v>
      </c>
      <c r="B35" s="20" t="s">
        <v>47</v>
      </c>
      <c r="C35" s="19" t="s">
        <v>19</v>
      </c>
      <c r="D35" s="19" t="s">
        <v>20</v>
      </c>
      <c r="E35" s="21">
        <v>20</v>
      </c>
      <c r="F35" s="21">
        <v>20</v>
      </c>
      <c r="G35" s="22">
        <v>1.8</v>
      </c>
      <c r="H35" s="23">
        <f>G35*0.5</f>
        <v>0.9</v>
      </c>
      <c r="I35" s="19">
        <v>500</v>
      </c>
      <c r="J35" s="33">
        <v>0.7</v>
      </c>
      <c r="K35" s="33">
        <v>0.5</v>
      </c>
      <c r="L35" s="34">
        <f>H35*I35*J35*K35</f>
        <v>157.5</v>
      </c>
    </row>
    <row r="36" s="2" customFormat="1" spans="1:12">
      <c r="A36" s="19">
        <v>29</v>
      </c>
      <c r="B36" s="20" t="s">
        <v>48</v>
      </c>
      <c r="C36" s="19" t="s">
        <v>19</v>
      </c>
      <c r="D36" s="19" t="s">
        <v>20</v>
      </c>
      <c r="E36" s="21">
        <v>10</v>
      </c>
      <c r="F36" s="21">
        <v>10</v>
      </c>
      <c r="G36" s="22">
        <v>0.9</v>
      </c>
      <c r="H36" s="23">
        <f>G36*0.5</f>
        <v>0.45</v>
      </c>
      <c r="I36" s="19">
        <v>500</v>
      </c>
      <c r="J36" s="33">
        <v>0.7</v>
      </c>
      <c r="K36" s="33">
        <v>0.5</v>
      </c>
      <c r="L36" s="34">
        <f>H36*I36*J36*K36</f>
        <v>78.75</v>
      </c>
    </row>
    <row r="37" s="2" customFormat="1" spans="1:12">
      <c r="A37" s="19">
        <v>30</v>
      </c>
      <c r="B37" s="20" t="s">
        <v>49</v>
      </c>
      <c r="C37" s="19" t="s">
        <v>19</v>
      </c>
      <c r="D37" s="19" t="s">
        <v>20</v>
      </c>
      <c r="E37" s="21">
        <v>20</v>
      </c>
      <c r="F37" s="21">
        <v>20</v>
      </c>
      <c r="G37" s="22">
        <v>1.8</v>
      </c>
      <c r="H37" s="23">
        <f>G37*0.5</f>
        <v>0.9</v>
      </c>
      <c r="I37" s="19">
        <v>500</v>
      </c>
      <c r="J37" s="33">
        <v>0.7</v>
      </c>
      <c r="K37" s="33">
        <v>0.5</v>
      </c>
      <c r="L37" s="34">
        <f>H37*I37*J37*K37</f>
        <v>157.5</v>
      </c>
    </row>
    <row r="38" s="2" customFormat="1" spans="1:12">
      <c r="A38" s="19">
        <v>31</v>
      </c>
      <c r="B38" s="20" t="s">
        <v>50</v>
      </c>
      <c r="C38" s="19" t="s">
        <v>19</v>
      </c>
      <c r="D38" s="19" t="s">
        <v>20</v>
      </c>
      <c r="E38" s="21">
        <v>20</v>
      </c>
      <c r="F38" s="21">
        <v>20</v>
      </c>
      <c r="G38" s="22">
        <v>1.8</v>
      </c>
      <c r="H38" s="23">
        <f>G38*0.5</f>
        <v>0.9</v>
      </c>
      <c r="I38" s="19">
        <v>500</v>
      </c>
      <c r="J38" s="33">
        <v>0.7</v>
      </c>
      <c r="K38" s="33">
        <v>0.5</v>
      </c>
      <c r="L38" s="34">
        <f>H38*I38*J38*K38</f>
        <v>157.5</v>
      </c>
    </row>
    <row r="39" s="2" customFormat="1" spans="1:12">
      <c r="A39" s="19">
        <v>32</v>
      </c>
      <c r="B39" s="20" t="s">
        <v>51</v>
      </c>
      <c r="C39" s="19" t="s">
        <v>19</v>
      </c>
      <c r="D39" s="19" t="s">
        <v>20</v>
      </c>
      <c r="E39" s="21">
        <v>20</v>
      </c>
      <c r="F39" s="21">
        <v>20</v>
      </c>
      <c r="G39" s="22">
        <v>1.8</v>
      </c>
      <c r="H39" s="23">
        <f>G39*0.5</f>
        <v>0.9</v>
      </c>
      <c r="I39" s="19">
        <v>500</v>
      </c>
      <c r="J39" s="33">
        <v>0.7</v>
      </c>
      <c r="K39" s="33">
        <v>0.5</v>
      </c>
      <c r="L39" s="34">
        <f>H39*I39*J39*K39</f>
        <v>157.5</v>
      </c>
    </row>
    <row r="40" s="2" customFormat="1" spans="1:12">
      <c r="A40" s="19">
        <v>33</v>
      </c>
      <c r="B40" s="20" t="s">
        <v>52</v>
      </c>
      <c r="C40" s="19" t="s">
        <v>19</v>
      </c>
      <c r="D40" s="19" t="s">
        <v>20</v>
      </c>
      <c r="E40" s="21">
        <v>20</v>
      </c>
      <c r="F40" s="21">
        <v>20</v>
      </c>
      <c r="G40" s="22">
        <v>1.8</v>
      </c>
      <c r="H40" s="23">
        <f>G40*0.5</f>
        <v>0.9</v>
      </c>
      <c r="I40" s="19">
        <v>500</v>
      </c>
      <c r="J40" s="33">
        <v>0.7</v>
      </c>
      <c r="K40" s="33">
        <v>0.5</v>
      </c>
      <c r="L40" s="34">
        <f>H40*I40*J40*K40</f>
        <v>157.5</v>
      </c>
    </row>
    <row r="41" s="2" customFormat="1" spans="1:12">
      <c r="A41" s="19">
        <v>34</v>
      </c>
      <c r="B41" s="20" t="s">
        <v>52</v>
      </c>
      <c r="C41" s="19" t="s">
        <v>19</v>
      </c>
      <c r="D41" s="19" t="s">
        <v>20</v>
      </c>
      <c r="E41" s="21">
        <v>20</v>
      </c>
      <c r="F41" s="21">
        <v>20</v>
      </c>
      <c r="G41" s="22">
        <v>1.8</v>
      </c>
      <c r="H41" s="23">
        <f>G41*0.5</f>
        <v>0.9</v>
      </c>
      <c r="I41" s="19">
        <v>500</v>
      </c>
      <c r="J41" s="33">
        <v>0.7</v>
      </c>
      <c r="K41" s="33">
        <v>0.5</v>
      </c>
      <c r="L41" s="34">
        <f>H41*I41*J41*K41</f>
        <v>157.5</v>
      </c>
    </row>
    <row r="42" s="2" customFormat="1" spans="1:12">
      <c r="A42" s="19">
        <v>35</v>
      </c>
      <c r="B42" s="20" t="s">
        <v>53</v>
      </c>
      <c r="C42" s="19" t="s">
        <v>19</v>
      </c>
      <c r="D42" s="19" t="s">
        <v>20</v>
      </c>
      <c r="E42" s="21">
        <v>30</v>
      </c>
      <c r="F42" s="21">
        <v>30</v>
      </c>
      <c r="G42" s="22">
        <v>2.5</v>
      </c>
      <c r="H42" s="23">
        <f>G42*0.5</f>
        <v>1.25</v>
      </c>
      <c r="I42" s="19">
        <v>500</v>
      </c>
      <c r="J42" s="33">
        <v>0.7</v>
      </c>
      <c r="K42" s="33">
        <v>0.5</v>
      </c>
      <c r="L42" s="34">
        <f>H42*I42*J42*K42</f>
        <v>218.75</v>
      </c>
    </row>
    <row r="43" s="2" customFormat="1" spans="1:12">
      <c r="A43" s="19">
        <v>36</v>
      </c>
      <c r="B43" s="20" t="s">
        <v>54</v>
      </c>
      <c r="C43" s="19" t="s">
        <v>19</v>
      </c>
      <c r="D43" s="19" t="s">
        <v>20</v>
      </c>
      <c r="E43" s="21">
        <v>30</v>
      </c>
      <c r="F43" s="21">
        <v>30</v>
      </c>
      <c r="G43" s="22">
        <v>2.5</v>
      </c>
      <c r="H43" s="23">
        <f>G43*0.5</f>
        <v>1.25</v>
      </c>
      <c r="I43" s="19">
        <v>500</v>
      </c>
      <c r="J43" s="33">
        <v>0.7</v>
      </c>
      <c r="K43" s="33">
        <v>0.5</v>
      </c>
      <c r="L43" s="34">
        <f>H43*I43*J43*K43</f>
        <v>218.75</v>
      </c>
    </row>
    <row r="44" s="2" customFormat="1" spans="1:12">
      <c r="A44" s="19">
        <v>37</v>
      </c>
      <c r="B44" s="20" t="s">
        <v>55</v>
      </c>
      <c r="C44" s="19" t="s">
        <v>19</v>
      </c>
      <c r="D44" s="19" t="s">
        <v>20</v>
      </c>
      <c r="E44" s="21">
        <v>30</v>
      </c>
      <c r="F44" s="21">
        <v>30</v>
      </c>
      <c r="G44" s="22">
        <v>2.5</v>
      </c>
      <c r="H44" s="23">
        <f>G44*0.5</f>
        <v>1.25</v>
      </c>
      <c r="I44" s="19">
        <v>500</v>
      </c>
      <c r="J44" s="33">
        <v>0.7</v>
      </c>
      <c r="K44" s="33">
        <v>0.5</v>
      </c>
      <c r="L44" s="34">
        <f>H44*I44*J44*K44</f>
        <v>218.75</v>
      </c>
    </row>
    <row r="45" s="2" customFormat="1" spans="1:12">
      <c r="A45" s="19">
        <v>38</v>
      </c>
      <c r="B45" s="20" t="s">
        <v>56</v>
      </c>
      <c r="C45" s="19" t="s">
        <v>19</v>
      </c>
      <c r="D45" s="19" t="s">
        <v>20</v>
      </c>
      <c r="E45" s="21">
        <v>12</v>
      </c>
      <c r="F45" s="21">
        <v>12</v>
      </c>
      <c r="G45" s="22">
        <v>1.1</v>
      </c>
      <c r="H45" s="23">
        <f>G45*0.5</f>
        <v>0.55</v>
      </c>
      <c r="I45" s="19">
        <v>500</v>
      </c>
      <c r="J45" s="33">
        <v>0.7</v>
      </c>
      <c r="K45" s="33">
        <v>0.5</v>
      </c>
      <c r="L45" s="34">
        <f>H45*I45*J45*K45</f>
        <v>96.25</v>
      </c>
    </row>
    <row r="46" s="2" customFormat="1" spans="1:12">
      <c r="A46" s="19">
        <v>39</v>
      </c>
      <c r="B46" s="20" t="s">
        <v>57</v>
      </c>
      <c r="C46" s="19" t="s">
        <v>19</v>
      </c>
      <c r="D46" s="19" t="s">
        <v>20</v>
      </c>
      <c r="E46" s="21">
        <v>30</v>
      </c>
      <c r="F46" s="21">
        <v>30</v>
      </c>
      <c r="G46" s="22">
        <v>2.5</v>
      </c>
      <c r="H46" s="23">
        <f>G46*0.5</f>
        <v>1.25</v>
      </c>
      <c r="I46" s="19">
        <v>500</v>
      </c>
      <c r="J46" s="33">
        <v>0.7</v>
      </c>
      <c r="K46" s="33">
        <v>0.5</v>
      </c>
      <c r="L46" s="34">
        <f>H46*I46*J46*K46</f>
        <v>218.75</v>
      </c>
    </row>
    <row r="47" s="2" customFormat="1" spans="1:12">
      <c r="A47" s="19">
        <v>40</v>
      </c>
      <c r="B47" s="20" t="s">
        <v>58</v>
      </c>
      <c r="C47" s="19" t="s">
        <v>19</v>
      </c>
      <c r="D47" s="19" t="s">
        <v>20</v>
      </c>
      <c r="E47" s="21">
        <v>30</v>
      </c>
      <c r="F47" s="21">
        <v>30</v>
      </c>
      <c r="G47" s="22">
        <v>2.5</v>
      </c>
      <c r="H47" s="23">
        <f>G47*0.5</f>
        <v>1.25</v>
      </c>
      <c r="I47" s="19">
        <v>500</v>
      </c>
      <c r="J47" s="33">
        <v>0.7</v>
      </c>
      <c r="K47" s="33">
        <v>0.5</v>
      </c>
      <c r="L47" s="34">
        <f>H47*I47*J47*K47</f>
        <v>218.75</v>
      </c>
    </row>
    <row r="48" s="2" customFormat="1" spans="1:12">
      <c r="A48" s="19">
        <v>41</v>
      </c>
      <c r="B48" s="20" t="s">
        <v>59</v>
      </c>
      <c r="C48" s="19" t="s">
        <v>19</v>
      </c>
      <c r="D48" s="19" t="s">
        <v>20</v>
      </c>
      <c r="E48" s="21">
        <v>30</v>
      </c>
      <c r="F48" s="21">
        <v>30</v>
      </c>
      <c r="G48" s="22">
        <v>2.5</v>
      </c>
      <c r="H48" s="23">
        <f>G48*0.5</f>
        <v>1.25</v>
      </c>
      <c r="I48" s="19">
        <v>500</v>
      </c>
      <c r="J48" s="33">
        <v>0.7</v>
      </c>
      <c r="K48" s="33">
        <v>0.5</v>
      </c>
      <c r="L48" s="34">
        <f>H48*I48*J48*K48</f>
        <v>218.75</v>
      </c>
    </row>
    <row r="49" s="2" customFormat="1" spans="1:12">
      <c r="A49" s="19">
        <v>42</v>
      </c>
      <c r="B49" s="20" t="s">
        <v>60</v>
      </c>
      <c r="C49" s="19" t="s">
        <v>19</v>
      </c>
      <c r="D49" s="19" t="s">
        <v>20</v>
      </c>
      <c r="E49" s="21">
        <v>30</v>
      </c>
      <c r="F49" s="21">
        <v>30</v>
      </c>
      <c r="G49" s="22">
        <v>2.5</v>
      </c>
      <c r="H49" s="23">
        <f>G49*0.5</f>
        <v>1.25</v>
      </c>
      <c r="I49" s="19">
        <v>500</v>
      </c>
      <c r="J49" s="33">
        <v>0.7</v>
      </c>
      <c r="K49" s="33">
        <v>0.5</v>
      </c>
      <c r="L49" s="34">
        <f>H49*I49*J49*K49</f>
        <v>218.75</v>
      </c>
    </row>
    <row r="50" s="2" customFormat="1" spans="1:12">
      <c r="A50" s="19">
        <v>43</v>
      </c>
      <c r="B50" s="20" t="s">
        <v>61</v>
      </c>
      <c r="C50" s="19" t="s">
        <v>19</v>
      </c>
      <c r="D50" s="19" t="s">
        <v>20</v>
      </c>
      <c r="E50" s="21">
        <v>30</v>
      </c>
      <c r="F50" s="21">
        <v>30</v>
      </c>
      <c r="G50" s="22">
        <v>2.5</v>
      </c>
      <c r="H50" s="23">
        <f>G50*0.5</f>
        <v>1.25</v>
      </c>
      <c r="I50" s="19">
        <v>500</v>
      </c>
      <c r="J50" s="33">
        <v>0.7</v>
      </c>
      <c r="K50" s="33">
        <v>0.5</v>
      </c>
      <c r="L50" s="34">
        <f>H50*I50*J50*K50</f>
        <v>218.75</v>
      </c>
    </row>
    <row r="51" s="2" customFormat="1" spans="1:12">
      <c r="A51" s="19">
        <v>44</v>
      </c>
      <c r="B51" s="20" t="s">
        <v>62</v>
      </c>
      <c r="C51" s="19" t="s">
        <v>19</v>
      </c>
      <c r="D51" s="19" t="s">
        <v>20</v>
      </c>
      <c r="E51" s="21">
        <v>30</v>
      </c>
      <c r="F51" s="21">
        <v>30</v>
      </c>
      <c r="G51" s="22">
        <v>2.5</v>
      </c>
      <c r="H51" s="23">
        <f>G51*0.5</f>
        <v>1.25</v>
      </c>
      <c r="I51" s="19">
        <v>500</v>
      </c>
      <c r="J51" s="33">
        <v>0.7</v>
      </c>
      <c r="K51" s="33">
        <v>0.5</v>
      </c>
      <c r="L51" s="34">
        <f>H51*I51*J51*K51</f>
        <v>218.75</v>
      </c>
    </row>
    <row r="52" s="2" customFormat="1" spans="1:12">
      <c r="A52" s="19">
        <v>45</v>
      </c>
      <c r="B52" s="20" t="s">
        <v>63</v>
      </c>
      <c r="C52" s="19" t="s">
        <v>19</v>
      </c>
      <c r="D52" s="19" t="s">
        <v>20</v>
      </c>
      <c r="E52" s="21">
        <v>20</v>
      </c>
      <c r="F52" s="21">
        <v>20</v>
      </c>
      <c r="G52" s="22">
        <v>1.8</v>
      </c>
      <c r="H52" s="23">
        <f>G52*0.5</f>
        <v>0.9</v>
      </c>
      <c r="I52" s="19">
        <v>500</v>
      </c>
      <c r="J52" s="33">
        <v>0.7</v>
      </c>
      <c r="K52" s="33">
        <v>0.5</v>
      </c>
      <c r="L52" s="34">
        <f>H52*I52*J52*K52</f>
        <v>157.5</v>
      </c>
    </row>
    <row r="53" s="2" customFormat="1" spans="1:12">
      <c r="A53" s="19">
        <v>46</v>
      </c>
      <c r="B53" s="20" t="s">
        <v>52</v>
      </c>
      <c r="C53" s="19" t="s">
        <v>19</v>
      </c>
      <c r="D53" s="19" t="s">
        <v>20</v>
      </c>
      <c r="E53" s="21">
        <v>10</v>
      </c>
      <c r="F53" s="21">
        <v>10</v>
      </c>
      <c r="G53" s="22">
        <v>0.9</v>
      </c>
      <c r="H53" s="23">
        <f>G53*0.5</f>
        <v>0.45</v>
      </c>
      <c r="I53" s="19">
        <v>500</v>
      </c>
      <c r="J53" s="33">
        <v>0.7</v>
      </c>
      <c r="K53" s="33">
        <v>0.5</v>
      </c>
      <c r="L53" s="34">
        <f>H53*I53*J53*K53</f>
        <v>78.75</v>
      </c>
    </row>
    <row r="54" s="2" customFormat="1" spans="1:12">
      <c r="A54" s="19">
        <v>47</v>
      </c>
      <c r="B54" s="20" t="s">
        <v>64</v>
      </c>
      <c r="C54" s="19" t="s">
        <v>19</v>
      </c>
      <c r="D54" s="19" t="s">
        <v>20</v>
      </c>
      <c r="E54" s="21">
        <v>38</v>
      </c>
      <c r="F54" s="21">
        <v>38</v>
      </c>
      <c r="G54" s="22">
        <v>3.2</v>
      </c>
      <c r="H54" s="23">
        <f>G54*0.5</f>
        <v>1.6</v>
      </c>
      <c r="I54" s="19">
        <v>500</v>
      </c>
      <c r="J54" s="33">
        <v>0.7</v>
      </c>
      <c r="K54" s="33">
        <v>0.5</v>
      </c>
      <c r="L54" s="34">
        <f>H54*I54*J54*K54</f>
        <v>280</v>
      </c>
    </row>
    <row r="55" s="2" customFormat="1" spans="1:12">
      <c r="A55" s="19">
        <v>48</v>
      </c>
      <c r="B55" s="20" t="s">
        <v>65</v>
      </c>
      <c r="C55" s="19" t="s">
        <v>19</v>
      </c>
      <c r="D55" s="19" t="s">
        <v>20</v>
      </c>
      <c r="E55" s="21">
        <v>50</v>
      </c>
      <c r="F55" s="21">
        <v>50</v>
      </c>
      <c r="G55" s="22">
        <v>3.8</v>
      </c>
      <c r="H55" s="23">
        <f>G55*0.5</f>
        <v>1.9</v>
      </c>
      <c r="I55" s="19">
        <v>500</v>
      </c>
      <c r="J55" s="33">
        <v>0.7</v>
      </c>
      <c r="K55" s="33">
        <v>0.5</v>
      </c>
      <c r="L55" s="34">
        <f>H55*I55*J55*K55</f>
        <v>332.5</v>
      </c>
    </row>
    <row r="56" s="2" customFormat="1" spans="1:12">
      <c r="A56" s="19">
        <v>49</v>
      </c>
      <c r="B56" s="20" t="s">
        <v>66</v>
      </c>
      <c r="C56" s="19" t="s">
        <v>19</v>
      </c>
      <c r="D56" s="19" t="s">
        <v>20</v>
      </c>
      <c r="E56" s="21">
        <v>30</v>
      </c>
      <c r="F56" s="21">
        <v>30</v>
      </c>
      <c r="G56" s="22">
        <v>2.5</v>
      </c>
      <c r="H56" s="23">
        <f>G56*0.5</f>
        <v>1.25</v>
      </c>
      <c r="I56" s="19">
        <v>500</v>
      </c>
      <c r="J56" s="33">
        <v>0.7</v>
      </c>
      <c r="K56" s="33">
        <v>0.5</v>
      </c>
      <c r="L56" s="34">
        <f>H56*I56*J56*K56</f>
        <v>218.75</v>
      </c>
    </row>
    <row r="57" s="2" customFormat="1" spans="1:12">
      <c r="A57" s="19">
        <v>50</v>
      </c>
      <c r="B57" s="20" t="s">
        <v>67</v>
      </c>
      <c r="C57" s="19" t="s">
        <v>19</v>
      </c>
      <c r="D57" s="19" t="s">
        <v>20</v>
      </c>
      <c r="E57" s="21">
        <v>18</v>
      </c>
      <c r="F57" s="21">
        <v>18</v>
      </c>
      <c r="G57" s="22">
        <v>1.6</v>
      </c>
      <c r="H57" s="23">
        <f>G57*0.5</f>
        <v>0.8</v>
      </c>
      <c r="I57" s="19">
        <v>500</v>
      </c>
      <c r="J57" s="33">
        <v>0.7</v>
      </c>
      <c r="K57" s="33">
        <v>0.5</v>
      </c>
      <c r="L57" s="34">
        <f>H57*I57*J57*K57</f>
        <v>140</v>
      </c>
    </row>
    <row r="58" s="2" customFormat="1" spans="1:12">
      <c r="A58" s="19">
        <v>51</v>
      </c>
      <c r="B58" s="20" t="s">
        <v>68</v>
      </c>
      <c r="C58" s="19" t="s">
        <v>19</v>
      </c>
      <c r="D58" s="19" t="s">
        <v>20</v>
      </c>
      <c r="E58" s="21">
        <v>5</v>
      </c>
      <c r="F58" s="21">
        <v>5</v>
      </c>
      <c r="G58" s="22">
        <v>0.6</v>
      </c>
      <c r="H58" s="23">
        <f>G58*0.5</f>
        <v>0.3</v>
      </c>
      <c r="I58" s="19">
        <v>500</v>
      </c>
      <c r="J58" s="33">
        <v>0.7</v>
      </c>
      <c r="K58" s="33">
        <v>0.5</v>
      </c>
      <c r="L58" s="34">
        <f>H58*I58*J58*K58</f>
        <v>52.5</v>
      </c>
    </row>
    <row r="59" s="2" customFormat="1" spans="1:12">
      <c r="A59" s="19">
        <v>52</v>
      </c>
      <c r="B59" s="20" t="s">
        <v>69</v>
      </c>
      <c r="C59" s="19" t="s">
        <v>19</v>
      </c>
      <c r="D59" s="19" t="s">
        <v>20</v>
      </c>
      <c r="E59" s="21">
        <v>10</v>
      </c>
      <c r="F59" s="21">
        <v>10</v>
      </c>
      <c r="G59" s="22">
        <v>0.9</v>
      </c>
      <c r="H59" s="23">
        <f>G59*0.5</f>
        <v>0.45</v>
      </c>
      <c r="I59" s="19">
        <v>500</v>
      </c>
      <c r="J59" s="33">
        <v>0.7</v>
      </c>
      <c r="K59" s="33">
        <v>0.5</v>
      </c>
      <c r="L59" s="34">
        <f>H59*I59*J59*K59</f>
        <v>78.75</v>
      </c>
    </row>
    <row r="60" s="2" customFormat="1" spans="1:12">
      <c r="A60" s="19">
        <v>53</v>
      </c>
      <c r="B60" s="20" t="s">
        <v>52</v>
      </c>
      <c r="C60" s="19" t="s">
        <v>19</v>
      </c>
      <c r="D60" s="19" t="s">
        <v>20</v>
      </c>
      <c r="E60" s="21">
        <v>6</v>
      </c>
      <c r="F60" s="21">
        <v>6</v>
      </c>
      <c r="G60" s="22">
        <v>0.6</v>
      </c>
      <c r="H60" s="23">
        <f>G60*0.5</f>
        <v>0.3</v>
      </c>
      <c r="I60" s="19">
        <v>500</v>
      </c>
      <c r="J60" s="33">
        <v>0.7</v>
      </c>
      <c r="K60" s="33">
        <v>0.5</v>
      </c>
      <c r="L60" s="34">
        <f>H60*I60*J60*K60</f>
        <v>52.5</v>
      </c>
    </row>
    <row r="61" s="2" customFormat="1" spans="1:12">
      <c r="A61" s="19">
        <v>54</v>
      </c>
      <c r="B61" s="20" t="s">
        <v>70</v>
      </c>
      <c r="C61" s="19" t="s">
        <v>19</v>
      </c>
      <c r="D61" s="19" t="s">
        <v>20</v>
      </c>
      <c r="E61" s="21">
        <v>18</v>
      </c>
      <c r="F61" s="21">
        <v>18</v>
      </c>
      <c r="G61" s="22">
        <v>1.6</v>
      </c>
      <c r="H61" s="23">
        <f>G61*0.5</f>
        <v>0.8</v>
      </c>
      <c r="I61" s="19">
        <v>500</v>
      </c>
      <c r="J61" s="33">
        <v>0.7</v>
      </c>
      <c r="K61" s="33">
        <v>0.5</v>
      </c>
      <c r="L61" s="34">
        <f>H61*I61*J61*K61</f>
        <v>140</v>
      </c>
    </row>
    <row r="62" s="2" customFormat="1" spans="1:12">
      <c r="A62" s="19">
        <v>55</v>
      </c>
      <c r="B62" s="20" t="s">
        <v>71</v>
      </c>
      <c r="C62" s="19" t="s">
        <v>19</v>
      </c>
      <c r="D62" s="19" t="s">
        <v>20</v>
      </c>
      <c r="E62" s="21">
        <v>8</v>
      </c>
      <c r="F62" s="21">
        <v>8</v>
      </c>
      <c r="G62" s="22">
        <v>0.8</v>
      </c>
      <c r="H62" s="23">
        <f>G62*0.5</f>
        <v>0.4</v>
      </c>
      <c r="I62" s="19">
        <v>500</v>
      </c>
      <c r="J62" s="33">
        <v>0.7</v>
      </c>
      <c r="K62" s="33">
        <v>0.5</v>
      </c>
      <c r="L62" s="34">
        <f>H62*I62*J62*K62</f>
        <v>70</v>
      </c>
    </row>
    <row r="63" s="2" customFormat="1" spans="1:12">
      <c r="A63" s="19">
        <v>56</v>
      </c>
      <c r="B63" s="20" t="s">
        <v>72</v>
      </c>
      <c r="C63" s="19" t="s">
        <v>19</v>
      </c>
      <c r="D63" s="19" t="s">
        <v>20</v>
      </c>
      <c r="E63" s="21">
        <v>8</v>
      </c>
      <c r="F63" s="21">
        <v>8</v>
      </c>
      <c r="G63" s="22">
        <v>0.8</v>
      </c>
      <c r="H63" s="23">
        <f>G63*0.5</f>
        <v>0.4</v>
      </c>
      <c r="I63" s="19">
        <v>500</v>
      </c>
      <c r="J63" s="33">
        <v>0.7</v>
      </c>
      <c r="K63" s="33">
        <v>0.5</v>
      </c>
      <c r="L63" s="34">
        <f>H63*I63*J63*K63</f>
        <v>70</v>
      </c>
    </row>
    <row r="64" s="2" customFormat="1" spans="1:12">
      <c r="A64" s="19">
        <v>57</v>
      </c>
      <c r="B64" s="20" t="s">
        <v>73</v>
      </c>
      <c r="C64" s="19" t="s">
        <v>19</v>
      </c>
      <c r="D64" s="19" t="s">
        <v>20</v>
      </c>
      <c r="E64" s="21">
        <v>20</v>
      </c>
      <c r="F64" s="21">
        <v>20</v>
      </c>
      <c r="G64" s="22">
        <v>1.8</v>
      </c>
      <c r="H64" s="23">
        <f>G64*0.5</f>
        <v>0.9</v>
      </c>
      <c r="I64" s="19">
        <v>500</v>
      </c>
      <c r="J64" s="33">
        <v>0.7</v>
      </c>
      <c r="K64" s="33">
        <v>0.5</v>
      </c>
      <c r="L64" s="34">
        <f>H64*I64*J64*K64</f>
        <v>157.5</v>
      </c>
    </row>
    <row r="65" s="2" customFormat="1" spans="1:12">
      <c r="A65" s="19">
        <v>58</v>
      </c>
      <c r="B65" s="20" t="s">
        <v>74</v>
      </c>
      <c r="C65" s="19" t="s">
        <v>19</v>
      </c>
      <c r="D65" s="19" t="s">
        <v>20</v>
      </c>
      <c r="E65" s="21">
        <v>8</v>
      </c>
      <c r="F65" s="21">
        <v>8</v>
      </c>
      <c r="G65" s="22">
        <v>0.8</v>
      </c>
      <c r="H65" s="23">
        <f>G65*0.5</f>
        <v>0.4</v>
      </c>
      <c r="I65" s="19">
        <v>500</v>
      </c>
      <c r="J65" s="33">
        <v>0.7</v>
      </c>
      <c r="K65" s="33">
        <v>0.5</v>
      </c>
      <c r="L65" s="34">
        <f>H65*I65*J65*K65</f>
        <v>70</v>
      </c>
    </row>
    <row r="66" s="2" customFormat="1" spans="1:12">
      <c r="A66" s="19">
        <v>59</v>
      </c>
      <c r="B66" s="20" t="s">
        <v>75</v>
      </c>
      <c r="C66" s="19" t="s">
        <v>19</v>
      </c>
      <c r="D66" s="19" t="s">
        <v>20</v>
      </c>
      <c r="E66" s="21">
        <v>8</v>
      </c>
      <c r="F66" s="21">
        <v>8</v>
      </c>
      <c r="G66" s="22">
        <v>0.8</v>
      </c>
      <c r="H66" s="23">
        <f>G66*0.5</f>
        <v>0.4</v>
      </c>
      <c r="I66" s="19">
        <v>500</v>
      </c>
      <c r="J66" s="33">
        <v>0.7</v>
      </c>
      <c r="K66" s="33">
        <v>0.5</v>
      </c>
      <c r="L66" s="34">
        <f>H66*I66*J66*K66</f>
        <v>70</v>
      </c>
    </row>
    <row r="67" s="2" customFormat="1" spans="1:12">
      <c r="A67" s="19">
        <v>60</v>
      </c>
      <c r="B67" s="20" t="s">
        <v>76</v>
      </c>
      <c r="C67" s="19" t="s">
        <v>19</v>
      </c>
      <c r="D67" s="19" t="s">
        <v>20</v>
      </c>
      <c r="E67" s="21">
        <v>8</v>
      </c>
      <c r="F67" s="21">
        <v>8</v>
      </c>
      <c r="G67" s="22">
        <v>0.8</v>
      </c>
      <c r="H67" s="23">
        <f>G67*0.5</f>
        <v>0.4</v>
      </c>
      <c r="I67" s="19">
        <v>500</v>
      </c>
      <c r="J67" s="33">
        <v>0.7</v>
      </c>
      <c r="K67" s="33">
        <v>0.5</v>
      </c>
      <c r="L67" s="34">
        <f>H67*I67*J67*K67</f>
        <v>70</v>
      </c>
    </row>
    <row r="68" s="2" customFormat="1" spans="1:12">
      <c r="A68" s="19">
        <v>61</v>
      </c>
      <c r="B68" s="20" t="s">
        <v>77</v>
      </c>
      <c r="C68" s="19" t="s">
        <v>19</v>
      </c>
      <c r="D68" s="19" t="s">
        <v>20</v>
      </c>
      <c r="E68" s="21">
        <v>30</v>
      </c>
      <c r="F68" s="21">
        <v>30</v>
      </c>
      <c r="G68" s="22">
        <v>2.5</v>
      </c>
      <c r="H68" s="23">
        <f>G68*0.5</f>
        <v>1.25</v>
      </c>
      <c r="I68" s="19">
        <v>500</v>
      </c>
      <c r="J68" s="33">
        <v>0.7</v>
      </c>
      <c r="K68" s="33">
        <v>0.5</v>
      </c>
      <c r="L68" s="34">
        <f>H68*I68*J68*K68</f>
        <v>218.75</v>
      </c>
    </row>
    <row r="69" s="2" customFormat="1" spans="1:12">
      <c r="A69" s="19">
        <v>62</v>
      </c>
      <c r="B69" s="20" t="s">
        <v>78</v>
      </c>
      <c r="C69" s="19" t="s">
        <v>19</v>
      </c>
      <c r="D69" s="19" t="s">
        <v>20</v>
      </c>
      <c r="E69" s="21">
        <v>8</v>
      </c>
      <c r="F69" s="21">
        <v>8</v>
      </c>
      <c r="G69" s="22">
        <v>0.8</v>
      </c>
      <c r="H69" s="23">
        <f>G69*0.5</f>
        <v>0.4</v>
      </c>
      <c r="I69" s="19">
        <v>500</v>
      </c>
      <c r="J69" s="33">
        <v>0.7</v>
      </c>
      <c r="K69" s="33">
        <v>0.5</v>
      </c>
      <c r="L69" s="34">
        <f>H69*I69*J69*K69</f>
        <v>70</v>
      </c>
    </row>
    <row r="70" s="2" customFormat="1" spans="1:12">
      <c r="A70" s="19">
        <v>63</v>
      </c>
      <c r="B70" s="20" t="s">
        <v>79</v>
      </c>
      <c r="C70" s="19" t="s">
        <v>19</v>
      </c>
      <c r="D70" s="19" t="s">
        <v>20</v>
      </c>
      <c r="E70" s="21">
        <v>8</v>
      </c>
      <c r="F70" s="21">
        <v>8</v>
      </c>
      <c r="G70" s="22">
        <v>0.8</v>
      </c>
      <c r="H70" s="23">
        <f>G70*0.5</f>
        <v>0.4</v>
      </c>
      <c r="I70" s="19">
        <v>500</v>
      </c>
      <c r="J70" s="33">
        <v>0.7</v>
      </c>
      <c r="K70" s="33">
        <v>0.5</v>
      </c>
      <c r="L70" s="34">
        <f>H70*I70*J70*K70</f>
        <v>70</v>
      </c>
    </row>
    <row r="71" s="2" customFormat="1" spans="1:12">
      <c r="A71" s="19">
        <v>64</v>
      </c>
      <c r="B71" s="20" t="s">
        <v>80</v>
      </c>
      <c r="C71" s="19" t="s">
        <v>19</v>
      </c>
      <c r="D71" s="19" t="s">
        <v>20</v>
      </c>
      <c r="E71" s="21">
        <v>8</v>
      </c>
      <c r="F71" s="21">
        <v>8</v>
      </c>
      <c r="G71" s="22">
        <v>0.8</v>
      </c>
      <c r="H71" s="23">
        <f>G71*0.5</f>
        <v>0.4</v>
      </c>
      <c r="I71" s="19">
        <v>500</v>
      </c>
      <c r="J71" s="33">
        <v>0.7</v>
      </c>
      <c r="K71" s="33">
        <v>0.5</v>
      </c>
      <c r="L71" s="34">
        <f>H71*I71*J71*K71</f>
        <v>70</v>
      </c>
    </row>
    <row r="72" s="2" customFormat="1" spans="1:12">
      <c r="A72" s="19">
        <v>65</v>
      </c>
      <c r="B72" s="20" t="s">
        <v>81</v>
      </c>
      <c r="C72" s="19" t="s">
        <v>19</v>
      </c>
      <c r="D72" s="19" t="s">
        <v>20</v>
      </c>
      <c r="E72" s="21">
        <v>20</v>
      </c>
      <c r="F72" s="21">
        <v>20</v>
      </c>
      <c r="G72" s="22">
        <v>1.8</v>
      </c>
      <c r="H72" s="23">
        <f>G72*0.5</f>
        <v>0.9</v>
      </c>
      <c r="I72" s="19">
        <v>500</v>
      </c>
      <c r="J72" s="33">
        <v>0.7</v>
      </c>
      <c r="K72" s="33">
        <v>0.5</v>
      </c>
      <c r="L72" s="34">
        <f>H72*I72*J72*K72</f>
        <v>157.5</v>
      </c>
    </row>
    <row r="73" s="2" customFormat="1" spans="1:12">
      <c r="A73" s="19">
        <v>66</v>
      </c>
      <c r="B73" s="20" t="s">
        <v>82</v>
      </c>
      <c r="C73" s="19" t="s">
        <v>19</v>
      </c>
      <c r="D73" s="19" t="s">
        <v>20</v>
      </c>
      <c r="E73" s="21">
        <v>8</v>
      </c>
      <c r="F73" s="21">
        <v>8</v>
      </c>
      <c r="G73" s="22">
        <v>0.8</v>
      </c>
      <c r="H73" s="23">
        <f>G73*0.5</f>
        <v>0.4</v>
      </c>
      <c r="I73" s="19">
        <v>500</v>
      </c>
      <c r="J73" s="33">
        <v>0.7</v>
      </c>
      <c r="K73" s="33">
        <v>0.5</v>
      </c>
      <c r="L73" s="34">
        <f>H73*I73*J73*K73</f>
        <v>70</v>
      </c>
    </row>
    <row r="74" s="2" customFormat="1" spans="1:12">
      <c r="A74" s="19">
        <v>67</v>
      </c>
      <c r="B74" s="20" t="s">
        <v>83</v>
      </c>
      <c r="C74" s="19" t="s">
        <v>19</v>
      </c>
      <c r="D74" s="19" t="s">
        <v>20</v>
      </c>
      <c r="E74" s="21">
        <v>16</v>
      </c>
      <c r="F74" s="21">
        <v>16</v>
      </c>
      <c r="G74" s="22">
        <v>1.5</v>
      </c>
      <c r="H74" s="23">
        <f>G74*0.5</f>
        <v>0.75</v>
      </c>
      <c r="I74" s="19">
        <v>500</v>
      </c>
      <c r="J74" s="33">
        <v>0.7</v>
      </c>
      <c r="K74" s="33">
        <v>0.5</v>
      </c>
      <c r="L74" s="34">
        <f>H74*I74*J74*K74</f>
        <v>131.25</v>
      </c>
    </row>
    <row r="75" s="2" customFormat="1" spans="1:12">
      <c r="A75" s="19">
        <v>68</v>
      </c>
      <c r="B75" s="20" t="s">
        <v>84</v>
      </c>
      <c r="C75" s="19" t="s">
        <v>19</v>
      </c>
      <c r="D75" s="19" t="s">
        <v>20</v>
      </c>
      <c r="E75" s="21">
        <v>20</v>
      </c>
      <c r="F75" s="21">
        <v>20</v>
      </c>
      <c r="G75" s="22">
        <v>1.8</v>
      </c>
      <c r="H75" s="23">
        <f>G75*0.5</f>
        <v>0.9</v>
      </c>
      <c r="I75" s="19">
        <v>500</v>
      </c>
      <c r="J75" s="33">
        <v>0.7</v>
      </c>
      <c r="K75" s="33">
        <v>0.5</v>
      </c>
      <c r="L75" s="34">
        <f>H75*I75*J75*K75</f>
        <v>157.5</v>
      </c>
    </row>
    <row r="76" s="2" customFormat="1" spans="1:12">
      <c r="A76" s="19">
        <v>69</v>
      </c>
      <c r="B76" s="20" t="s">
        <v>85</v>
      </c>
      <c r="C76" s="19" t="s">
        <v>19</v>
      </c>
      <c r="D76" s="19" t="s">
        <v>20</v>
      </c>
      <c r="E76" s="21">
        <v>20</v>
      </c>
      <c r="F76" s="21">
        <v>20</v>
      </c>
      <c r="G76" s="22">
        <v>1.8</v>
      </c>
      <c r="H76" s="23">
        <f>G76*0.5</f>
        <v>0.9</v>
      </c>
      <c r="I76" s="19">
        <v>500</v>
      </c>
      <c r="J76" s="33">
        <v>0.7</v>
      </c>
      <c r="K76" s="33">
        <v>0.5</v>
      </c>
      <c r="L76" s="34">
        <f>H76*I76*J76*K76</f>
        <v>157.5</v>
      </c>
    </row>
    <row r="77" s="2" customFormat="1" spans="1:12">
      <c r="A77" s="19">
        <v>70</v>
      </c>
      <c r="B77" s="20" t="s">
        <v>86</v>
      </c>
      <c r="C77" s="19" t="s">
        <v>19</v>
      </c>
      <c r="D77" s="19" t="s">
        <v>20</v>
      </c>
      <c r="E77" s="21">
        <v>31</v>
      </c>
      <c r="F77" s="21">
        <v>31</v>
      </c>
      <c r="G77" s="22">
        <v>2.6</v>
      </c>
      <c r="H77" s="23">
        <f>G77*0.5</f>
        <v>1.3</v>
      </c>
      <c r="I77" s="19">
        <v>500</v>
      </c>
      <c r="J77" s="33">
        <v>0.7</v>
      </c>
      <c r="K77" s="33">
        <v>0.5</v>
      </c>
      <c r="L77" s="34">
        <f>H77*I77*J77*K77</f>
        <v>227.5</v>
      </c>
    </row>
    <row r="78" s="2" customFormat="1" spans="1:12">
      <c r="A78" s="19">
        <v>71</v>
      </c>
      <c r="B78" s="20" t="s">
        <v>87</v>
      </c>
      <c r="C78" s="19" t="s">
        <v>19</v>
      </c>
      <c r="D78" s="19" t="s">
        <v>20</v>
      </c>
      <c r="E78" s="21">
        <v>20</v>
      </c>
      <c r="F78" s="21">
        <v>20</v>
      </c>
      <c r="G78" s="22">
        <v>1.8</v>
      </c>
      <c r="H78" s="23">
        <f>G78*0.5</f>
        <v>0.9</v>
      </c>
      <c r="I78" s="19">
        <v>500</v>
      </c>
      <c r="J78" s="33">
        <v>0.7</v>
      </c>
      <c r="K78" s="33">
        <v>0.5</v>
      </c>
      <c r="L78" s="34">
        <f>H78*I78*J78*K78</f>
        <v>157.5</v>
      </c>
    </row>
    <row r="79" s="2" customFormat="1" spans="1:12">
      <c r="A79" s="19">
        <v>72</v>
      </c>
      <c r="B79" s="20" t="s">
        <v>88</v>
      </c>
      <c r="C79" s="19" t="s">
        <v>19</v>
      </c>
      <c r="D79" s="19" t="s">
        <v>20</v>
      </c>
      <c r="E79" s="21">
        <v>50</v>
      </c>
      <c r="F79" s="21">
        <v>50</v>
      </c>
      <c r="G79" s="22">
        <v>3.8</v>
      </c>
      <c r="H79" s="23">
        <f>G79*0.5</f>
        <v>1.9</v>
      </c>
      <c r="I79" s="19">
        <v>500</v>
      </c>
      <c r="J79" s="33">
        <v>0.7</v>
      </c>
      <c r="K79" s="33">
        <v>0.5</v>
      </c>
      <c r="L79" s="34">
        <f>H79*I79*J79*K79</f>
        <v>332.5</v>
      </c>
    </row>
    <row r="80" s="2" customFormat="1" spans="1:12">
      <c r="A80" s="19">
        <v>73</v>
      </c>
      <c r="B80" s="20" t="s">
        <v>89</v>
      </c>
      <c r="C80" s="19" t="s">
        <v>19</v>
      </c>
      <c r="D80" s="19" t="s">
        <v>20</v>
      </c>
      <c r="E80" s="21">
        <v>14</v>
      </c>
      <c r="F80" s="21">
        <v>14</v>
      </c>
      <c r="G80" s="22">
        <v>1.3</v>
      </c>
      <c r="H80" s="23">
        <f>G80*0.5</f>
        <v>0.65</v>
      </c>
      <c r="I80" s="19">
        <v>500</v>
      </c>
      <c r="J80" s="33">
        <v>0.7</v>
      </c>
      <c r="K80" s="33">
        <v>0.5</v>
      </c>
      <c r="L80" s="34">
        <f>H80*I80*J80*K80</f>
        <v>113.75</v>
      </c>
    </row>
    <row r="81" s="2" customFormat="1" spans="1:12">
      <c r="A81" s="19">
        <v>74</v>
      </c>
      <c r="B81" s="20" t="s">
        <v>90</v>
      </c>
      <c r="C81" s="19" t="s">
        <v>19</v>
      </c>
      <c r="D81" s="19" t="s">
        <v>20</v>
      </c>
      <c r="E81" s="21">
        <v>11</v>
      </c>
      <c r="F81" s="21">
        <v>11</v>
      </c>
      <c r="G81" s="22">
        <v>1</v>
      </c>
      <c r="H81" s="23">
        <f>G81*0.5</f>
        <v>0.5</v>
      </c>
      <c r="I81" s="19">
        <v>500</v>
      </c>
      <c r="J81" s="33">
        <v>0.7</v>
      </c>
      <c r="K81" s="33">
        <v>0.5</v>
      </c>
      <c r="L81" s="34">
        <f>H81*I81*J81*K81</f>
        <v>87.5</v>
      </c>
    </row>
    <row r="82" s="2" customFormat="1" spans="1:12">
      <c r="A82" s="19">
        <v>75</v>
      </c>
      <c r="B82" s="20" t="s">
        <v>91</v>
      </c>
      <c r="C82" s="19" t="s">
        <v>19</v>
      </c>
      <c r="D82" s="19" t="s">
        <v>20</v>
      </c>
      <c r="E82" s="21">
        <v>10</v>
      </c>
      <c r="F82" s="21">
        <v>10</v>
      </c>
      <c r="G82" s="22">
        <v>0.9</v>
      </c>
      <c r="H82" s="23">
        <f>G82*0.5</f>
        <v>0.45</v>
      </c>
      <c r="I82" s="19">
        <v>500</v>
      </c>
      <c r="J82" s="33">
        <v>0.7</v>
      </c>
      <c r="K82" s="33">
        <v>0.5</v>
      </c>
      <c r="L82" s="34">
        <f>H82*I82*J82*K82</f>
        <v>78.75</v>
      </c>
    </row>
    <row r="83" s="2" customFormat="1" spans="1:12">
      <c r="A83" s="19">
        <v>76</v>
      </c>
      <c r="B83" s="20" t="s">
        <v>92</v>
      </c>
      <c r="C83" s="19" t="s">
        <v>19</v>
      </c>
      <c r="D83" s="19" t="s">
        <v>20</v>
      </c>
      <c r="E83" s="21">
        <v>10</v>
      </c>
      <c r="F83" s="21">
        <v>10</v>
      </c>
      <c r="G83" s="22">
        <v>0.9</v>
      </c>
      <c r="H83" s="23">
        <f>G83*0.5</f>
        <v>0.45</v>
      </c>
      <c r="I83" s="19">
        <v>500</v>
      </c>
      <c r="J83" s="33">
        <v>0.7</v>
      </c>
      <c r="K83" s="33">
        <v>0.5</v>
      </c>
      <c r="L83" s="34">
        <f>H83*I83*J83*K83</f>
        <v>78.75</v>
      </c>
    </row>
    <row r="84" s="2" customFormat="1" spans="1:12">
      <c r="A84" s="19">
        <v>77</v>
      </c>
      <c r="B84" s="20" t="s">
        <v>93</v>
      </c>
      <c r="C84" s="19" t="s">
        <v>19</v>
      </c>
      <c r="D84" s="19" t="s">
        <v>20</v>
      </c>
      <c r="E84" s="21">
        <v>49</v>
      </c>
      <c r="F84" s="21">
        <v>49</v>
      </c>
      <c r="G84" s="22">
        <v>3.7</v>
      </c>
      <c r="H84" s="23">
        <f>G84*0.5</f>
        <v>1.85</v>
      </c>
      <c r="I84" s="19">
        <v>500</v>
      </c>
      <c r="J84" s="33">
        <v>0.7</v>
      </c>
      <c r="K84" s="33">
        <v>0.5</v>
      </c>
      <c r="L84" s="34">
        <f>H84*I84*J84*K84</f>
        <v>323.75</v>
      </c>
    </row>
    <row r="85" s="2" customFormat="1" spans="1:12">
      <c r="A85" s="19">
        <v>78</v>
      </c>
      <c r="B85" s="20" t="s">
        <v>94</v>
      </c>
      <c r="C85" s="19" t="s">
        <v>19</v>
      </c>
      <c r="D85" s="19" t="s">
        <v>20</v>
      </c>
      <c r="E85" s="21">
        <v>10</v>
      </c>
      <c r="F85" s="21">
        <v>10</v>
      </c>
      <c r="G85" s="22">
        <v>0.9</v>
      </c>
      <c r="H85" s="23">
        <f>G85*0.5</f>
        <v>0.45</v>
      </c>
      <c r="I85" s="19">
        <v>500</v>
      </c>
      <c r="J85" s="33">
        <v>0.7</v>
      </c>
      <c r="K85" s="33">
        <v>0.5</v>
      </c>
      <c r="L85" s="34">
        <f>H85*I85*J85*K85</f>
        <v>78.75</v>
      </c>
    </row>
    <row r="86" s="2" customFormat="1" spans="1:12">
      <c r="A86" s="19">
        <v>79</v>
      </c>
      <c r="B86" s="20" t="s">
        <v>95</v>
      </c>
      <c r="C86" s="19" t="s">
        <v>19</v>
      </c>
      <c r="D86" s="19" t="s">
        <v>20</v>
      </c>
      <c r="E86" s="21">
        <v>20</v>
      </c>
      <c r="F86" s="21">
        <v>20</v>
      </c>
      <c r="G86" s="22">
        <v>1.8</v>
      </c>
      <c r="H86" s="23">
        <f>G86*0.5</f>
        <v>0.9</v>
      </c>
      <c r="I86" s="19">
        <v>500</v>
      </c>
      <c r="J86" s="33">
        <v>0.7</v>
      </c>
      <c r="K86" s="33">
        <v>0.5</v>
      </c>
      <c r="L86" s="34">
        <f>H86*I86*J86*K86</f>
        <v>157.5</v>
      </c>
    </row>
    <row r="87" s="2" customFormat="1" spans="1:12">
      <c r="A87" s="19">
        <v>80</v>
      </c>
      <c r="B87" s="20" t="s">
        <v>96</v>
      </c>
      <c r="C87" s="19" t="s">
        <v>19</v>
      </c>
      <c r="D87" s="19" t="s">
        <v>20</v>
      </c>
      <c r="E87" s="21">
        <v>10</v>
      </c>
      <c r="F87" s="21">
        <v>10</v>
      </c>
      <c r="G87" s="22">
        <v>0.9</v>
      </c>
      <c r="H87" s="23">
        <f>G87*0.5</f>
        <v>0.45</v>
      </c>
      <c r="I87" s="19">
        <v>500</v>
      </c>
      <c r="J87" s="33">
        <v>0.7</v>
      </c>
      <c r="K87" s="33">
        <v>0.5</v>
      </c>
      <c r="L87" s="34">
        <f>H87*I87*J87*K87</f>
        <v>78.75</v>
      </c>
    </row>
    <row r="88" s="2" customFormat="1" spans="1:12">
      <c r="A88" s="19">
        <v>81</v>
      </c>
      <c r="B88" s="20" t="s">
        <v>97</v>
      </c>
      <c r="C88" s="19" t="s">
        <v>19</v>
      </c>
      <c r="D88" s="19" t="s">
        <v>20</v>
      </c>
      <c r="E88" s="21">
        <v>10</v>
      </c>
      <c r="F88" s="21">
        <v>10</v>
      </c>
      <c r="G88" s="22">
        <v>0.9</v>
      </c>
      <c r="H88" s="23">
        <f>G88*0.5</f>
        <v>0.45</v>
      </c>
      <c r="I88" s="19">
        <v>500</v>
      </c>
      <c r="J88" s="33">
        <v>0.7</v>
      </c>
      <c r="K88" s="33">
        <v>0.5</v>
      </c>
      <c r="L88" s="34">
        <f>H88*I88*J88*K88</f>
        <v>78.75</v>
      </c>
    </row>
    <row r="89" s="2" customFormat="1" spans="1:12">
      <c r="A89" s="19">
        <v>82</v>
      </c>
      <c r="B89" s="20" t="s">
        <v>98</v>
      </c>
      <c r="C89" s="19" t="s">
        <v>19</v>
      </c>
      <c r="D89" s="19" t="s">
        <v>20</v>
      </c>
      <c r="E89" s="21">
        <v>10</v>
      </c>
      <c r="F89" s="21">
        <v>10</v>
      </c>
      <c r="G89" s="22">
        <v>0.9</v>
      </c>
      <c r="H89" s="23">
        <f>G89*0.5</f>
        <v>0.45</v>
      </c>
      <c r="I89" s="19">
        <v>500</v>
      </c>
      <c r="J89" s="33">
        <v>0.7</v>
      </c>
      <c r="K89" s="33">
        <v>0.5</v>
      </c>
      <c r="L89" s="34">
        <f>H89*I89*J89*K89</f>
        <v>78.75</v>
      </c>
    </row>
    <row r="90" s="2" customFormat="1" spans="1:12">
      <c r="A90" s="19">
        <v>83</v>
      </c>
      <c r="B90" s="20" t="s">
        <v>99</v>
      </c>
      <c r="C90" s="19" t="s">
        <v>19</v>
      </c>
      <c r="D90" s="19" t="s">
        <v>20</v>
      </c>
      <c r="E90" s="21">
        <v>50</v>
      </c>
      <c r="F90" s="21">
        <v>50</v>
      </c>
      <c r="G90" s="22">
        <v>3.8</v>
      </c>
      <c r="H90" s="23">
        <f>G90*0.5</f>
        <v>1.9</v>
      </c>
      <c r="I90" s="19">
        <v>500</v>
      </c>
      <c r="J90" s="33">
        <v>0.7</v>
      </c>
      <c r="K90" s="33">
        <v>0.5</v>
      </c>
      <c r="L90" s="34">
        <f>H90*I90*J90*K90</f>
        <v>332.5</v>
      </c>
    </row>
    <row r="91" s="2" customFormat="1" spans="1:12">
      <c r="A91" s="19">
        <v>84</v>
      </c>
      <c r="B91" s="20" t="s">
        <v>100</v>
      </c>
      <c r="C91" s="19" t="s">
        <v>19</v>
      </c>
      <c r="D91" s="19" t="s">
        <v>20</v>
      </c>
      <c r="E91" s="21">
        <v>40</v>
      </c>
      <c r="F91" s="21">
        <v>40</v>
      </c>
      <c r="G91" s="22">
        <v>3.4</v>
      </c>
      <c r="H91" s="23">
        <f>G91*0.5</f>
        <v>1.7</v>
      </c>
      <c r="I91" s="19">
        <v>500</v>
      </c>
      <c r="J91" s="33">
        <v>0.7</v>
      </c>
      <c r="K91" s="33">
        <v>0.5</v>
      </c>
      <c r="L91" s="34">
        <f>H91*I91*J91*K91</f>
        <v>297.5</v>
      </c>
    </row>
    <row r="92" s="2" customFormat="1" spans="1:12">
      <c r="A92" s="19">
        <v>85</v>
      </c>
      <c r="B92" s="20" t="s">
        <v>101</v>
      </c>
      <c r="C92" s="19" t="s">
        <v>19</v>
      </c>
      <c r="D92" s="19" t="s">
        <v>20</v>
      </c>
      <c r="E92" s="21">
        <v>30</v>
      </c>
      <c r="F92" s="21">
        <v>30</v>
      </c>
      <c r="G92" s="22">
        <v>2.5</v>
      </c>
      <c r="H92" s="23">
        <f>G92*0.5</f>
        <v>1.25</v>
      </c>
      <c r="I92" s="19">
        <v>500</v>
      </c>
      <c r="J92" s="33">
        <v>0.7</v>
      </c>
      <c r="K92" s="33">
        <v>0.5</v>
      </c>
      <c r="L92" s="34">
        <f>H92*I92*J92*K92</f>
        <v>218.75</v>
      </c>
    </row>
    <row r="93" s="2" customFormat="1" spans="1:12">
      <c r="A93" s="19">
        <v>86</v>
      </c>
      <c r="B93" s="20" t="s">
        <v>102</v>
      </c>
      <c r="C93" s="19" t="s">
        <v>19</v>
      </c>
      <c r="D93" s="19" t="s">
        <v>20</v>
      </c>
      <c r="E93" s="21">
        <v>25</v>
      </c>
      <c r="F93" s="21">
        <v>25</v>
      </c>
      <c r="G93" s="22">
        <v>2.1</v>
      </c>
      <c r="H93" s="23">
        <f>G93*0.5</f>
        <v>1.05</v>
      </c>
      <c r="I93" s="19">
        <v>500</v>
      </c>
      <c r="J93" s="33">
        <v>0.7</v>
      </c>
      <c r="K93" s="33">
        <v>0.5</v>
      </c>
      <c r="L93" s="34">
        <f>H93*I93*J93*K93</f>
        <v>183.75</v>
      </c>
    </row>
    <row r="94" s="2" customFormat="1" spans="1:12">
      <c r="A94" s="19">
        <v>87</v>
      </c>
      <c r="B94" s="20" t="s">
        <v>103</v>
      </c>
      <c r="C94" s="19" t="s">
        <v>19</v>
      </c>
      <c r="D94" s="19" t="s">
        <v>20</v>
      </c>
      <c r="E94" s="21">
        <v>12</v>
      </c>
      <c r="F94" s="21">
        <v>12</v>
      </c>
      <c r="G94" s="22">
        <v>1.1</v>
      </c>
      <c r="H94" s="23">
        <f>G94*0.5</f>
        <v>0.55</v>
      </c>
      <c r="I94" s="19">
        <v>500</v>
      </c>
      <c r="J94" s="33">
        <v>0.7</v>
      </c>
      <c r="K94" s="33">
        <v>0.5</v>
      </c>
      <c r="L94" s="34">
        <f>H94*I94*J94*K94</f>
        <v>96.25</v>
      </c>
    </row>
    <row r="95" s="2" customFormat="1" spans="1:12">
      <c r="A95" s="19">
        <v>88</v>
      </c>
      <c r="B95" s="20" t="s">
        <v>104</v>
      </c>
      <c r="C95" s="19" t="s">
        <v>19</v>
      </c>
      <c r="D95" s="19" t="s">
        <v>20</v>
      </c>
      <c r="E95" s="21">
        <v>20</v>
      </c>
      <c r="F95" s="21">
        <v>20</v>
      </c>
      <c r="G95" s="22">
        <v>1.8</v>
      </c>
      <c r="H95" s="23">
        <f>G95*0.5</f>
        <v>0.9</v>
      </c>
      <c r="I95" s="19">
        <v>500</v>
      </c>
      <c r="J95" s="33">
        <v>0.7</v>
      </c>
      <c r="K95" s="33">
        <v>0.5</v>
      </c>
      <c r="L95" s="34">
        <f>H95*I95*J95*K95</f>
        <v>157.5</v>
      </c>
    </row>
    <row r="96" s="2" customFormat="1" spans="1:12">
      <c r="A96" s="19">
        <v>89</v>
      </c>
      <c r="B96" s="20" t="s">
        <v>105</v>
      </c>
      <c r="C96" s="19" t="s">
        <v>19</v>
      </c>
      <c r="D96" s="19" t="s">
        <v>20</v>
      </c>
      <c r="E96" s="21">
        <v>20</v>
      </c>
      <c r="F96" s="21">
        <v>20</v>
      </c>
      <c r="G96" s="22">
        <v>1.8</v>
      </c>
      <c r="H96" s="23">
        <f>G96*0.5</f>
        <v>0.9</v>
      </c>
      <c r="I96" s="19">
        <v>500</v>
      </c>
      <c r="J96" s="33">
        <v>0.7</v>
      </c>
      <c r="K96" s="33">
        <v>0.5</v>
      </c>
      <c r="L96" s="34">
        <f>H96*I96*J96*K96</f>
        <v>157.5</v>
      </c>
    </row>
    <row r="97" s="2" customFormat="1" spans="1:12">
      <c r="A97" s="19">
        <v>90</v>
      </c>
      <c r="B97" s="20" t="s">
        <v>106</v>
      </c>
      <c r="C97" s="19" t="s">
        <v>19</v>
      </c>
      <c r="D97" s="19" t="s">
        <v>20</v>
      </c>
      <c r="E97" s="21">
        <v>10</v>
      </c>
      <c r="F97" s="21">
        <v>10</v>
      </c>
      <c r="G97" s="22">
        <v>0.9</v>
      </c>
      <c r="H97" s="23">
        <f>G97*0.5</f>
        <v>0.45</v>
      </c>
      <c r="I97" s="19">
        <v>500</v>
      </c>
      <c r="J97" s="33">
        <v>0.7</v>
      </c>
      <c r="K97" s="33">
        <v>0.5</v>
      </c>
      <c r="L97" s="34">
        <f>H97*I97*J97*K97</f>
        <v>78.75</v>
      </c>
    </row>
    <row r="98" s="2" customFormat="1" spans="1:12">
      <c r="A98" s="19">
        <v>91</v>
      </c>
      <c r="B98" s="20" t="s">
        <v>107</v>
      </c>
      <c r="C98" s="19" t="s">
        <v>19</v>
      </c>
      <c r="D98" s="19" t="s">
        <v>20</v>
      </c>
      <c r="E98" s="21">
        <v>20</v>
      </c>
      <c r="F98" s="21">
        <v>20</v>
      </c>
      <c r="G98" s="22">
        <v>1.8</v>
      </c>
      <c r="H98" s="23">
        <f>G98*0.5</f>
        <v>0.9</v>
      </c>
      <c r="I98" s="19">
        <v>500</v>
      </c>
      <c r="J98" s="33">
        <v>0.7</v>
      </c>
      <c r="K98" s="33">
        <v>0.5</v>
      </c>
      <c r="L98" s="34">
        <f>H98*I98*J98*K98</f>
        <v>157.5</v>
      </c>
    </row>
    <row r="99" s="2" customFormat="1" spans="1:12">
      <c r="A99" s="19">
        <v>92</v>
      </c>
      <c r="B99" s="20" t="s">
        <v>108</v>
      </c>
      <c r="C99" s="19" t="s">
        <v>19</v>
      </c>
      <c r="D99" s="19" t="s">
        <v>20</v>
      </c>
      <c r="E99" s="21">
        <v>10</v>
      </c>
      <c r="F99" s="21">
        <v>10</v>
      </c>
      <c r="G99" s="22">
        <v>0.9</v>
      </c>
      <c r="H99" s="23">
        <f>G99*0.5</f>
        <v>0.45</v>
      </c>
      <c r="I99" s="19">
        <v>500</v>
      </c>
      <c r="J99" s="33">
        <v>0.7</v>
      </c>
      <c r="K99" s="33">
        <v>0.5</v>
      </c>
      <c r="L99" s="34">
        <f>H99*I99*J99*K99</f>
        <v>78.75</v>
      </c>
    </row>
    <row r="100" s="2" customFormat="1" spans="1:12">
      <c r="A100" s="19">
        <v>93</v>
      </c>
      <c r="B100" s="20" t="s">
        <v>109</v>
      </c>
      <c r="C100" s="19" t="s">
        <v>19</v>
      </c>
      <c r="D100" s="19" t="s">
        <v>20</v>
      </c>
      <c r="E100" s="21">
        <v>70</v>
      </c>
      <c r="F100" s="21">
        <v>70</v>
      </c>
      <c r="G100" s="22">
        <v>5.3</v>
      </c>
      <c r="H100" s="23">
        <f>G100*0.5</f>
        <v>2.65</v>
      </c>
      <c r="I100" s="19">
        <v>500</v>
      </c>
      <c r="J100" s="33">
        <v>0.7</v>
      </c>
      <c r="K100" s="33">
        <v>0.5</v>
      </c>
      <c r="L100" s="34">
        <f>H100*I100*J100*K100</f>
        <v>463.75</v>
      </c>
    </row>
    <row r="101" s="2" customFormat="1" spans="1:12">
      <c r="A101" s="19">
        <v>94</v>
      </c>
      <c r="B101" s="20" t="s">
        <v>110</v>
      </c>
      <c r="C101" s="19" t="s">
        <v>19</v>
      </c>
      <c r="D101" s="19" t="s">
        <v>20</v>
      </c>
      <c r="E101" s="21">
        <v>28</v>
      </c>
      <c r="F101" s="21">
        <v>28</v>
      </c>
      <c r="G101" s="22">
        <v>2.4</v>
      </c>
      <c r="H101" s="23">
        <f>G101*0.5</f>
        <v>1.2</v>
      </c>
      <c r="I101" s="19">
        <v>500</v>
      </c>
      <c r="J101" s="33">
        <v>0.7</v>
      </c>
      <c r="K101" s="33">
        <v>0.5</v>
      </c>
      <c r="L101" s="34">
        <f>H101*I101*J101*K101</f>
        <v>210</v>
      </c>
    </row>
    <row r="102" spans="1:12">
      <c r="A102" s="19">
        <v>95</v>
      </c>
      <c r="B102" s="20" t="s">
        <v>111</v>
      </c>
      <c r="C102" s="19" t="s">
        <v>19</v>
      </c>
      <c r="D102" s="19" t="s">
        <v>20</v>
      </c>
      <c r="E102" s="21">
        <v>11</v>
      </c>
      <c r="F102" s="21">
        <v>11</v>
      </c>
      <c r="G102" s="22">
        <v>1</v>
      </c>
      <c r="H102" s="23">
        <f>G102*0.5</f>
        <v>0.5</v>
      </c>
      <c r="I102" s="19">
        <v>500</v>
      </c>
      <c r="J102" s="33">
        <v>0.7</v>
      </c>
      <c r="K102" s="33">
        <v>0.5</v>
      </c>
      <c r="L102" s="34">
        <f>H102*I102*J102*K102</f>
        <v>87.5</v>
      </c>
    </row>
    <row r="103" spans="1:12">
      <c r="A103" s="19">
        <v>96</v>
      </c>
      <c r="B103" s="20" t="s">
        <v>112</v>
      </c>
      <c r="C103" s="19" t="s">
        <v>19</v>
      </c>
      <c r="D103" s="19" t="s">
        <v>20</v>
      </c>
      <c r="E103" s="21">
        <v>20</v>
      </c>
      <c r="F103" s="21">
        <v>20</v>
      </c>
      <c r="G103" s="22">
        <v>1.8</v>
      </c>
      <c r="H103" s="23">
        <f>G103*0.5</f>
        <v>0.9</v>
      </c>
      <c r="I103" s="19">
        <v>500</v>
      </c>
      <c r="J103" s="33">
        <v>0.7</v>
      </c>
      <c r="K103" s="33">
        <v>0.5</v>
      </c>
      <c r="L103" s="34">
        <f>H103*I103*J103*K103</f>
        <v>157.5</v>
      </c>
    </row>
    <row r="104" spans="1:12">
      <c r="A104" s="19">
        <v>97</v>
      </c>
      <c r="B104" s="20" t="s">
        <v>113</v>
      </c>
      <c r="C104" s="19" t="s">
        <v>19</v>
      </c>
      <c r="D104" s="19" t="s">
        <v>20</v>
      </c>
      <c r="E104" s="21">
        <v>10</v>
      </c>
      <c r="F104" s="21">
        <v>10</v>
      </c>
      <c r="G104" s="22">
        <v>0.9</v>
      </c>
      <c r="H104" s="23">
        <f>G104*0.5</f>
        <v>0.45</v>
      </c>
      <c r="I104" s="19">
        <v>500</v>
      </c>
      <c r="J104" s="33">
        <v>0.7</v>
      </c>
      <c r="K104" s="33">
        <v>0.5</v>
      </c>
      <c r="L104" s="34">
        <f>H104*I104*J104*K104</f>
        <v>78.75</v>
      </c>
    </row>
    <row r="105" spans="1:12">
      <c r="A105" s="19">
        <v>98</v>
      </c>
      <c r="B105" s="20" t="s">
        <v>114</v>
      </c>
      <c r="C105" s="19" t="s">
        <v>19</v>
      </c>
      <c r="D105" s="19" t="s">
        <v>20</v>
      </c>
      <c r="E105" s="21">
        <v>11</v>
      </c>
      <c r="F105" s="21">
        <v>11</v>
      </c>
      <c r="G105" s="22">
        <v>1</v>
      </c>
      <c r="H105" s="23">
        <f>G105*0.5</f>
        <v>0.5</v>
      </c>
      <c r="I105" s="19">
        <v>500</v>
      </c>
      <c r="J105" s="33">
        <v>0.7</v>
      </c>
      <c r="K105" s="33">
        <v>0.5</v>
      </c>
      <c r="L105" s="34">
        <f>H105*I105*J105*K105</f>
        <v>87.5</v>
      </c>
    </row>
    <row r="106" spans="1:12">
      <c r="A106" s="19">
        <v>99</v>
      </c>
      <c r="B106" s="20" t="s">
        <v>115</v>
      </c>
      <c r="C106" s="19" t="s">
        <v>19</v>
      </c>
      <c r="D106" s="19" t="s">
        <v>20</v>
      </c>
      <c r="E106" s="21">
        <v>10</v>
      </c>
      <c r="F106" s="21">
        <v>10</v>
      </c>
      <c r="G106" s="22">
        <v>0.9</v>
      </c>
      <c r="H106" s="23">
        <f>G106*0.5</f>
        <v>0.45</v>
      </c>
      <c r="I106" s="19">
        <v>500</v>
      </c>
      <c r="J106" s="33">
        <v>0.7</v>
      </c>
      <c r="K106" s="33">
        <v>0.5</v>
      </c>
      <c r="L106" s="34">
        <f>H106*I106*J106*K106</f>
        <v>78.75</v>
      </c>
    </row>
    <row r="107" spans="1:12">
      <c r="A107" s="19">
        <v>100</v>
      </c>
      <c r="B107" s="20" t="s">
        <v>116</v>
      </c>
      <c r="C107" s="19" t="s">
        <v>19</v>
      </c>
      <c r="D107" s="19" t="s">
        <v>20</v>
      </c>
      <c r="E107" s="21">
        <v>11</v>
      </c>
      <c r="F107" s="21">
        <v>11</v>
      </c>
      <c r="G107" s="22">
        <v>1</v>
      </c>
      <c r="H107" s="23">
        <f>G107*0.5</f>
        <v>0.5</v>
      </c>
      <c r="I107" s="19">
        <v>500</v>
      </c>
      <c r="J107" s="33">
        <v>0.7</v>
      </c>
      <c r="K107" s="33">
        <v>0.5</v>
      </c>
      <c r="L107" s="34">
        <f>H107*I107*J107*K107</f>
        <v>87.5</v>
      </c>
    </row>
    <row r="108" spans="1:12">
      <c r="A108" s="19">
        <v>101</v>
      </c>
      <c r="B108" s="20" t="s">
        <v>117</v>
      </c>
      <c r="C108" s="19" t="s">
        <v>19</v>
      </c>
      <c r="D108" s="19" t="s">
        <v>20</v>
      </c>
      <c r="E108" s="21">
        <v>10</v>
      </c>
      <c r="F108" s="21">
        <v>10</v>
      </c>
      <c r="G108" s="22">
        <v>0.9</v>
      </c>
      <c r="H108" s="23">
        <f>G108*0.5</f>
        <v>0.45</v>
      </c>
      <c r="I108" s="19">
        <v>500</v>
      </c>
      <c r="J108" s="33">
        <v>0.7</v>
      </c>
      <c r="K108" s="33">
        <v>0.5</v>
      </c>
      <c r="L108" s="34">
        <f>H108*I108*J108*K108</f>
        <v>78.75</v>
      </c>
    </row>
    <row r="109" spans="1:12">
      <c r="A109" s="19">
        <v>102</v>
      </c>
      <c r="B109" s="20" t="s">
        <v>118</v>
      </c>
      <c r="C109" s="19" t="s">
        <v>19</v>
      </c>
      <c r="D109" s="19" t="s">
        <v>20</v>
      </c>
      <c r="E109" s="21">
        <v>20</v>
      </c>
      <c r="F109" s="21">
        <v>20</v>
      </c>
      <c r="G109" s="22">
        <v>1.8</v>
      </c>
      <c r="H109" s="23">
        <f>G109*0.5</f>
        <v>0.9</v>
      </c>
      <c r="I109" s="19">
        <v>500</v>
      </c>
      <c r="J109" s="33">
        <v>0.7</v>
      </c>
      <c r="K109" s="33">
        <v>0.5</v>
      </c>
      <c r="L109" s="34">
        <f>H109*I109*J109*K109</f>
        <v>157.5</v>
      </c>
    </row>
    <row r="110" spans="1:12">
      <c r="A110" s="19">
        <v>103</v>
      </c>
      <c r="B110" s="20" t="s">
        <v>119</v>
      </c>
      <c r="C110" s="19" t="s">
        <v>19</v>
      </c>
      <c r="D110" s="19" t="s">
        <v>20</v>
      </c>
      <c r="E110" s="21">
        <v>27</v>
      </c>
      <c r="F110" s="21">
        <v>27</v>
      </c>
      <c r="G110" s="22">
        <v>2.3</v>
      </c>
      <c r="H110" s="23">
        <f>G110*0.5</f>
        <v>1.15</v>
      </c>
      <c r="I110" s="19">
        <v>500</v>
      </c>
      <c r="J110" s="33">
        <v>0.7</v>
      </c>
      <c r="K110" s="33">
        <v>0.5</v>
      </c>
      <c r="L110" s="34">
        <f>H110*I110*J110*K110</f>
        <v>201.25</v>
      </c>
    </row>
    <row r="111" spans="1:12">
      <c r="A111" s="19">
        <v>104</v>
      </c>
      <c r="B111" s="20" t="s">
        <v>120</v>
      </c>
      <c r="C111" s="19" t="s">
        <v>19</v>
      </c>
      <c r="D111" s="19" t="s">
        <v>20</v>
      </c>
      <c r="E111" s="21">
        <v>30</v>
      </c>
      <c r="F111" s="21">
        <v>30</v>
      </c>
      <c r="G111" s="22">
        <v>2.5</v>
      </c>
      <c r="H111" s="23">
        <f>G111*0.5</f>
        <v>1.25</v>
      </c>
      <c r="I111" s="19">
        <v>500</v>
      </c>
      <c r="J111" s="33">
        <v>0.7</v>
      </c>
      <c r="K111" s="33">
        <v>0.5</v>
      </c>
      <c r="L111" s="34">
        <f>H111*I111*J111*K111</f>
        <v>218.75</v>
      </c>
    </row>
    <row r="112" spans="1:12">
      <c r="A112" s="19">
        <v>105</v>
      </c>
      <c r="B112" s="20" t="s">
        <v>121</v>
      </c>
      <c r="C112" s="19" t="s">
        <v>19</v>
      </c>
      <c r="D112" s="19" t="s">
        <v>20</v>
      </c>
      <c r="E112" s="21">
        <v>54</v>
      </c>
      <c r="F112" s="21">
        <v>54</v>
      </c>
      <c r="G112" s="22">
        <v>4.1</v>
      </c>
      <c r="H112" s="23">
        <f>G112*0.5</f>
        <v>2.05</v>
      </c>
      <c r="I112" s="19">
        <v>500</v>
      </c>
      <c r="J112" s="33">
        <v>0.7</v>
      </c>
      <c r="K112" s="33">
        <v>0.5</v>
      </c>
      <c r="L112" s="34">
        <f>H112*I112*J112*K112</f>
        <v>358.75</v>
      </c>
    </row>
    <row r="113" spans="1:12">
      <c r="A113" s="19">
        <v>106</v>
      </c>
      <c r="B113" s="20" t="s">
        <v>122</v>
      </c>
      <c r="C113" s="19" t="s">
        <v>19</v>
      </c>
      <c r="D113" s="19" t="s">
        <v>20</v>
      </c>
      <c r="E113" s="21">
        <v>10</v>
      </c>
      <c r="F113" s="21">
        <v>10</v>
      </c>
      <c r="G113" s="22">
        <v>0.9</v>
      </c>
      <c r="H113" s="23">
        <f>G113*0.5</f>
        <v>0.45</v>
      </c>
      <c r="I113" s="19">
        <v>500</v>
      </c>
      <c r="J113" s="33">
        <v>0.7</v>
      </c>
      <c r="K113" s="33">
        <v>0.5</v>
      </c>
      <c r="L113" s="34">
        <f>H113*I113*J113*K113</f>
        <v>78.75</v>
      </c>
    </row>
    <row r="114" spans="1:12">
      <c r="A114" s="19">
        <v>107</v>
      </c>
      <c r="B114" s="20" t="s">
        <v>123</v>
      </c>
      <c r="C114" s="19" t="s">
        <v>19</v>
      </c>
      <c r="D114" s="19" t="s">
        <v>20</v>
      </c>
      <c r="E114" s="21">
        <v>16</v>
      </c>
      <c r="F114" s="21">
        <v>16</v>
      </c>
      <c r="G114" s="22">
        <v>1.5</v>
      </c>
      <c r="H114" s="23">
        <f>G114*0.5</f>
        <v>0.75</v>
      </c>
      <c r="I114" s="19">
        <v>500</v>
      </c>
      <c r="J114" s="33">
        <v>0.7</v>
      </c>
      <c r="K114" s="33">
        <v>0.5</v>
      </c>
      <c r="L114" s="34">
        <f>H114*I114*J114*K114</f>
        <v>131.25</v>
      </c>
    </row>
    <row r="115" spans="1:12">
      <c r="A115" s="19">
        <v>108</v>
      </c>
      <c r="B115" s="20" t="s">
        <v>124</v>
      </c>
      <c r="C115" s="19" t="s">
        <v>19</v>
      </c>
      <c r="D115" s="19" t="s">
        <v>20</v>
      </c>
      <c r="E115" s="21">
        <v>10</v>
      </c>
      <c r="F115" s="21">
        <v>10</v>
      </c>
      <c r="G115" s="22">
        <v>0.9</v>
      </c>
      <c r="H115" s="23">
        <f>G115*0.5</f>
        <v>0.45</v>
      </c>
      <c r="I115" s="19">
        <v>500</v>
      </c>
      <c r="J115" s="33">
        <v>0.7</v>
      </c>
      <c r="K115" s="33">
        <v>0.5</v>
      </c>
      <c r="L115" s="34">
        <f>H115*I115*J115*K115</f>
        <v>78.75</v>
      </c>
    </row>
    <row r="116" spans="1:12">
      <c r="A116" s="19">
        <v>109</v>
      </c>
      <c r="B116" s="20" t="s">
        <v>125</v>
      </c>
      <c r="C116" s="19" t="s">
        <v>19</v>
      </c>
      <c r="D116" s="19" t="s">
        <v>20</v>
      </c>
      <c r="E116" s="21">
        <v>16</v>
      </c>
      <c r="F116" s="21">
        <v>16</v>
      </c>
      <c r="G116" s="22">
        <v>1.5</v>
      </c>
      <c r="H116" s="23">
        <f>G116*0.5</f>
        <v>0.75</v>
      </c>
      <c r="I116" s="19">
        <v>500</v>
      </c>
      <c r="J116" s="33">
        <v>0.7</v>
      </c>
      <c r="K116" s="33">
        <v>0.5</v>
      </c>
      <c r="L116" s="34">
        <f>H116*I116*J116*K116</f>
        <v>131.25</v>
      </c>
    </row>
    <row r="117" spans="1:12">
      <c r="A117" s="19">
        <v>110</v>
      </c>
      <c r="B117" s="20" t="s">
        <v>126</v>
      </c>
      <c r="C117" s="19" t="s">
        <v>19</v>
      </c>
      <c r="D117" s="19" t="s">
        <v>20</v>
      </c>
      <c r="E117" s="21">
        <v>30</v>
      </c>
      <c r="F117" s="21">
        <v>30</v>
      </c>
      <c r="G117" s="22">
        <v>2.5</v>
      </c>
      <c r="H117" s="23">
        <f>G117*0.5</f>
        <v>1.25</v>
      </c>
      <c r="I117" s="19">
        <v>500</v>
      </c>
      <c r="J117" s="33">
        <v>0.7</v>
      </c>
      <c r="K117" s="33">
        <v>0.5</v>
      </c>
      <c r="L117" s="34">
        <f>H117*I117*J117*K117</f>
        <v>218.75</v>
      </c>
    </row>
    <row r="118" spans="1:12">
      <c r="A118" s="19">
        <v>111</v>
      </c>
      <c r="B118" s="20" t="s">
        <v>127</v>
      </c>
      <c r="C118" s="19" t="s">
        <v>19</v>
      </c>
      <c r="D118" s="19" t="s">
        <v>20</v>
      </c>
      <c r="E118" s="21">
        <v>50</v>
      </c>
      <c r="F118" s="21">
        <v>50</v>
      </c>
      <c r="G118" s="22">
        <v>3.8</v>
      </c>
      <c r="H118" s="23">
        <f>G118*0.5</f>
        <v>1.9</v>
      </c>
      <c r="I118" s="19">
        <v>500</v>
      </c>
      <c r="J118" s="33">
        <v>0.7</v>
      </c>
      <c r="K118" s="33">
        <v>0.5</v>
      </c>
      <c r="L118" s="34">
        <f>H118*I118*J118*K118</f>
        <v>332.5</v>
      </c>
    </row>
    <row r="119" spans="1:12">
      <c r="A119" s="19">
        <v>112</v>
      </c>
      <c r="B119" s="20" t="s">
        <v>128</v>
      </c>
      <c r="C119" s="19" t="s">
        <v>19</v>
      </c>
      <c r="D119" s="19" t="s">
        <v>20</v>
      </c>
      <c r="E119" s="21">
        <v>50</v>
      </c>
      <c r="F119" s="21">
        <v>50</v>
      </c>
      <c r="G119" s="22">
        <v>3.8</v>
      </c>
      <c r="H119" s="23">
        <f>G119*0.5</f>
        <v>1.9</v>
      </c>
      <c r="I119" s="19">
        <v>500</v>
      </c>
      <c r="J119" s="33">
        <v>0.7</v>
      </c>
      <c r="K119" s="33">
        <v>0.5</v>
      </c>
      <c r="L119" s="34">
        <f>H119*I119*J119*K119</f>
        <v>332.5</v>
      </c>
    </row>
    <row r="120" spans="1:12">
      <c r="A120" s="19">
        <v>113</v>
      </c>
      <c r="B120" s="20" t="s">
        <v>129</v>
      </c>
      <c r="C120" s="19" t="s">
        <v>19</v>
      </c>
      <c r="D120" s="19" t="s">
        <v>20</v>
      </c>
      <c r="E120" s="21">
        <v>50</v>
      </c>
      <c r="F120" s="21">
        <v>50</v>
      </c>
      <c r="G120" s="22">
        <v>3.8</v>
      </c>
      <c r="H120" s="23">
        <f>G120*0.5</f>
        <v>1.9</v>
      </c>
      <c r="I120" s="19">
        <v>500</v>
      </c>
      <c r="J120" s="33">
        <v>0.7</v>
      </c>
      <c r="K120" s="33">
        <v>0.5</v>
      </c>
      <c r="L120" s="34">
        <f>H120*I120*J120*K120</f>
        <v>332.5</v>
      </c>
    </row>
    <row r="121" spans="1:12">
      <c r="A121" s="19">
        <v>114</v>
      </c>
      <c r="B121" s="20" t="s">
        <v>130</v>
      </c>
      <c r="C121" s="19" t="s">
        <v>19</v>
      </c>
      <c r="D121" s="19" t="s">
        <v>20</v>
      </c>
      <c r="E121" s="21">
        <v>10</v>
      </c>
      <c r="F121" s="21">
        <v>10</v>
      </c>
      <c r="G121" s="22">
        <v>0.9</v>
      </c>
      <c r="H121" s="23">
        <f>G121*0.5</f>
        <v>0.45</v>
      </c>
      <c r="I121" s="19">
        <v>500</v>
      </c>
      <c r="J121" s="33">
        <v>0.7</v>
      </c>
      <c r="K121" s="33">
        <v>0.5</v>
      </c>
      <c r="L121" s="34">
        <f>H121*I121*J121*K121</f>
        <v>78.75</v>
      </c>
    </row>
    <row r="122" spans="1:12">
      <c r="A122" s="19">
        <v>115</v>
      </c>
      <c r="B122" s="20" t="s">
        <v>131</v>
      </c>
      <c r="C122" s="19" t="s">
        <v>19</v>
      </c>
      <c r="D122" s="19" t="s">
        <v>20</v>
      </c>
      <c r="E122" s="21">
        <v>20</v>
      </c>
      <c r="F122" s="21">
        <v>20</v>
      </c>
      <c r="G122" s="22">
        <v>1.8</v>
      </c>
      <c r="H122" s="23">
        <f>G122*0.5</f>
        <v>0.9</v>
      </c>
      <c r="I122" s="19">
        <v>500</v>
      </c>
      <c r="J122" s="33">
        <v>0.7</v>
      </c>
      <c r="K122" s="33">
        <v>0.5</v>
      </c>
      <c r="L122" s="34">
        <f>H122*I122*J122*K122</f>
        <v>157.5</v>
      </c>
    </row>
    <row r="123" spans="1:12">
      <c r="A123" s="19">
        <v>116</v>
      </c>
      <c r="B123" s="20" t="s">
        <v>132</v>
      </c>
      <c r="C123" s="19" t="s">
        <v>19</v>
      </c>
      <c r="D123" s="19" t="s">
        <v>20</v>
      </c>
      <c r="E123" s="21">
        <v>20</v>
      </c>
      <c r="F123" s="21">
        <v>20</v>
      </c>
      <c r="G123" s="22">
        <v>1.8</v>
      </c>
      <c r="H123" s="23">
        <f>G123*0.5</f>
        <v>0.9</v>
      </c>
      <c r="I123" s="19">
        <v>500</v>
      </c>
      <c r="J123" s="33">
        <v>0.7</v>
      </c>
      <c r="K123" s="33">
        <v>0.5</v>
      </c>
      <c r="L123" s="34">
        <f>H123*I123*J123*K123</f>
        <v>157.5</v>
      </c>
    </row>
    <row r="124" spans="1:12">
      <c r="A124" s="19">
        <v>117</v>
      </c>
      <c r="B124" s="20" t="s">
        <v>133</v>
      </c>
      <c r="C124" s="19" t="s">
        <v>19</v>
      </c>
      <c r="D124" s="19" t="s">
        <v>20</v>
      </c>
      <c r="E124" s="21">
        <v>50</v>
      </c>
      <c r="F124" s="21">
        <v>50</v>
      </c>
      <c r="G124" s="22">
        <v>3.8</v>
      </c>
      <c r="H124" s="23">
        <f>G124*0.5</f>
        <v>1.9</v>
      </c>
      <c r="I124" s="19">
        <v>500</v>
      </c>
      <c r="J124" s="33">
        <v>0.7</v>
      </c>
      <c r="K124" s="33">
        <v>0.5</v>
      </c>
      <c r="L124" s="34">
        <f>H124*I124*J124*K124</f>
        <v>332.5</v>
      </c>
    </row>
    <row r="125" spans="1:12">
      <c r="A125" s="19">
        <v>118</v>
      </c>
      <c r="B125" s="20" t="s">
        <v>134</v>
      </c>
      <c r="C125" s="19" t="s">
        <v>19</v>
      </c>
      <c r="D125" s="19" t="s">
        <v>20</v>
      </c>
      <c r="E125" s="21">
        <v>50</v>
      </c>
      <c r="F125" s="21">
        <v>50</v>
      </c>
      <c r="G125" s="22">
        <v>3.8</v>
      </c>
      <c r="H125" s="23">
        <f>G125*0.5</f>
        <v>1.9</v>
      </c>
      <c r="I125" s="19">
        <v>500</v>
      </c>
      <c r="J125" s="33">
        <v>0.7</v>
      </c>
      <c r="K125" s="33">
        <v>0.5</v>
      </c>
      <c r="L125" s="34">
        <f>H125*I125*J125*K125</f>
        <v>332.5</v>
      </c>
    </row>
    <row r="126" spans="1:12">
      <c r="A126" s="19">
        <v>119</v>
      </c>
      <c r="B126" s="20" t="s">
        <v>135</v>
      </c>
      <c r="C126" s="19" t="s">
        <v>19</v>
      </c>
      <c r="D126" s="19" t="s">
        <v>20</v>
      </c>
      <c r="E126" s="21">
        <v>30</v>
      </c>
      <c r="F126" s="21">
        <v>30</v>
      </c>
      <c r="G126" s="22">
        <v>2.5</v>
      </c>
      <c r="H126" s="23">
        <f>G126*0.5</f>
        <v>1.25</v>
      </c>
      <c r="I126" s="19">
        <v>500</v>
      </c>
      <c r="J126" s="33">
        <v>0.7</v>
      </c>
      <c r="K126" s="33">
        <v>0.5</v>
      </c>
      <c r="L126" s="34">
        <f>H126*I126*J126*K126</f>
        <v>218.75</v>
      </c>
    </row>
    <row r="127" spans="1:12">
      <c r="A127" s="19">
        <v>120</v>
      </c>
      <c r="B127" s="20" t="s">
        <v>136</v>
      </c>
      <c r="C127" s="19" t="s">
        <v>19</v>
      </c>
      <c r="D127" s="19" t="s">
        <v>20</v>
      </c>
      <c r="E127" s="21">
        <v>50</v>
      </c>
      <c r="F127" s="21">
        <v>50</v>
      </c>
      <c r="G127" s="22">
        <v>3.8</v>
      </c>
      <c r="H127" s="23">
        <f>G127*0.5</f>
        <v>1.9</v>
      </c>
      <c r="I127" s="19">
        <v>500</v>
      </c>
      <c r="J127" s="33">
        <v>0.7</v>
      </c>
      <c r="K127" s="33">
        <v>0.5</v>
      </c>
      <c r="L127" s="34">
        <f>H127*I127*J127*K127</f>
        <v>332.5</v>
      </c>
    </row>
    <row r="128" spans="1:12">
      <c r="A128" s="19">
        <v>121</v>
      </c>
      <c r="B128" s="20" t="s">
        <v>137</v>
      </c>
      <c r="C128" s="19" t="s">
        <v>19</v>
      </c>
      <c r="D128" s="19" t="s">
        <v>20</v>
      </c>
      <c r="E128" s="21">
        <v>10</v>
      </c>
      <c r="F128" s="21">
        <v>10</v>
      </c>
      <c r="G128" s="22">
        <v>0.9</v>
      </c>
      <c r="H128" s="23">
        <f>G128*0.5</f>
        <v>0.45</v>
      </c>
      <c r="I128" s="19">
        <v>500</v>
      </c>
      <c r="J128" s="33">
        <v>0.7</v>
      </c>
      <c r="K128" s="33">
        <v>0.5</v>
      </c>
      <c r="L128" s="34">
        <f>H128*I128*J128*K128</f>
        <v>78.75</v>
      </c>
    </row>
    <row r="129" spans="1:12">
      <c r="A129" s="19">
        <v>122</v>
      </c>
      <c r="B129" s="20" t="s">
        <v>138</v>
      </c>
      <c r="C129" s="19" t="s">
        <v>19</v>
      </c>
      <c r="D129" s="19" t="s">
        <v>20</v>
      </c>
      <c r="E129" s="21">
        <v>10</v>
      </c>
      <c r="F129" s="21">
        <v>10</v>
      </c>
      <c r="G129" s="22">
        <v>0.9</v>
      </c>
      <c r="H129" s="23">
        <f>G129*0.5</f>
        <v>0.45</v>
      </c>
      <c r="I129" s="19">
        <v>500</v>
      </c>
      <c r="J129" s="33">
        <v>0.7</v>
      </c>
      <c r="K129" s="33">
        <v>0.5</v>
      </c>
      <c r="L129" s="34">
        <f>H129*I129*J129*K129</f>
        <v>78.75</v>
      </c>
    </row>
    <row r="130" spans="1:12">
      <c r="A130" s="19">
        <v>123</v>
      </c>
      <c r="B130" s="20" t="s">
        <v>139</v>
      </c>
      <c r="C130" s="19" t="s">
        <v>19</v>
      </c>
      <c r="D130" s="19" t="s">
        <v>20</v>
      </c>
      <c r="E130" s="21">
        <v>20</v>
      </c>
      <c r="F130" s="21">
        <v>20</v>
      </c>
      <c r="G130" s="22">
        <v>1.8</v>
      </c>
      <c r="H130" s="23">
        <f>G130*0.5</f>
        <v>0.9</v>
      </c>
      <c r="I130" s="19">
        <v>500</v>
      </c>
      <c r="J130" s="33">
        <v>0.7</v>
      </c>
      <c r="K130" s="33">
        <v>0.5</v>
      </c>
      <c r="L130" s="34">
        <f>H130*I130*J130*K130</f>
        <v>157.5</v>
      </c>
    </row>
    <row r="131" spans="1:12">
      <c r="A131" s="19">
        <v>124</v>
      </c>
      <c r="B131" s="20" t="s">
        <v>140</v>
      </c>
      <c r="C131" s="19" t="s">
        <v>19</v>
      </c>
      <c r="D131" s="19" t="s">
        <v>20</v>
      </c>
      <c r="E131" s="21">
        <v>30</v>
      </c>
      <c r="F131" s="21">
        <v>30</v>
      </c>
      <c r="G131" s="22">
        <v>2.5</v>
      </c>
      <c r="H131" s="23">
        <f>G131*0.5</f>
        <v>1.25</v>
      </c>
      <c r="I131" s="19">
        <v>500</v>
      </c>
      <c r="J131" s="33">
        <v>0.7</v>
      </c>
      <c r="K131" s="33">
        <v>0.5</v>
      </c>
      <c r="L131" s="34">
        <f>H131*I131*J131*K131</f>
        <v>218.75</v>
      </c>
    </row>
    <row r="132" spans="1:12">
      <c r="A132" s="19">
        <v>125</v>
      </c>
      <c r="B132" s="20" t="s">
        <v>141</v>
      </c>
      <c r="C132" s="19" t="s">
        <v>19</v>
      </c>
      <c r="D132" s="19" t="s">
        <v>20</v>
      </c>
      <c r="E132" s="21">
        <v>30</v>
      </c>
      <c r="F132" s="21">
        <v>30</v>
      </c>
      <c r="G132" s="22">
        <v>2.5</v>
      </c>
      <c r="H132" s="23">
        <f>G132*0.5</f>
        <v>1.25</v>
      </c>
      <c r="I132" s="19">
        <v>500</v>
      </c>
      <c r="J132" s="33">
        <v>0.7</v>
      </c>
      <c r="K132" s="33">
        <v>0.5</v>
      </c>
      <c r="L132" s="34">
        <f>H132*I132*J132*K132</f>
        <v>218.75</v>
      </c>
    </row>
    <row r="133" spans="1:12">
      <c r="A133" s="19">
        <v>126</v>
      </c>
      <c r="B133" s="20" t="s">
        <v>142</v>
      </c>
      <c r="C133" s="19" t="s">
        <v>19</v>
      </c>
      <c r="D133" s="19" t="s">
        <v>20</v>
      </c>
      <c r="E133" s="21">
        <v>30</v>
      </c>
      <c r="F133" s="21">
        <v>30</v>
      </c>
      <c r="G133" s="22">
        <v>2.5</v>
      </c>
      <c r="H133" s="23">
        <f>G133*0.5</f>
        <v>1.25</v>
      </c>
      <c r="I133" s="19">
        <v>500</v>
      </c>
      <c r="J133" s="33">
        <v>0.7</v>
      </c>
      <c r="K133" s="33">
        <v>0.5</v>
      </c>
      <c r="L133" s="34">
        <f>H133*I133*J133*K133</f>
        <v>218.75</v>
      </c>
    </row>
    <row r="134" spans="1:12">
      <c r="A134" s="19">
        <v>127</v>
      </c>
      <c r="B134" s="20" t="s">
        <v>143</v>
      </c>
      <c r="C134" s="19" t="s">
        <v>19</v>
      </c>
      <c r="D134" s="19" t="s">
        <v>20</v>
      </c>
      <c r="E134" s="21">
        <v>10</v>
      </c>
      <c r="F134" s="21">
        <v>10</v>
      </c>
      <c r="G134" s="22">
        <v>0.9</v>
      </c>
      <c r="H134" s="23">
        <f>G134*0.5</f>
        <v>0.45</v>
      </c>
      <c r="I134" s="19">
        <v>500</v>
      </c>
      <c r="J134" s="33">
        <v>0.7</v>
      </c>
      <c r="K134" s="33">
        <v>0.5</v>
      </c>
      <c r="L134" s="34">
        <f>H134*I134*J134*K134</f>
        <v>78.75</v>
      </c>
    </row>
    <row r="135" spans="1:12">
      <c r="A135" s="19">
        <v>128</v>
      </c>
      <c r="B135" s="20" t="s">
        <v>144</v>
      </c>
      <c r="C135" s="19" t="s">
        <v>19</v>
      </c>
      <c r="D135" s="19" t="s">
        <v>20</v>
      </c>
      <c r="E135" s="21">
        <v>20</v>
      </c>
      <c r="F135" s="21">
        <v>20</v>
      </c>
      <c r="G135" s="22">
        <v>1.8</v>
      </c>
      <c r="H135" s="23">
        <f>G135*0.5</f>
        <v>0.9</v>
      </c>
      <c r="I135" s="19">
        <v>500</v>
      </c>
      <c r="J135" s="33">
        <v>0.7</v>
      </c>
      <c r="K135" s="33">
        <v>0.5</v>
      </c>
      <c r="L135" s="34">
        <f>H135*I135*J135*K135</f>
        <v>157.5</v>
      </c>
    </row>
    <row r="136" spans="1:12">
      <c r="A136" s="19">
        <v>129</v>
      </c>
      <c r="B136" s="20" t="s">
        <v>145</v>
      </c>
      <c r="C136" s="19" t="s">
        <v>19</v>
      </c>
      <c r="D136" s="19" t="s">
        <v>20</v>
      </c>
      <c r="E136" s="21">
        <v>30</v>
      </c>
      <c r="F136" s="21">
        <v>30</v>
      </c>
      <c r="G136" s="22">
        <v>2.5</v>
      </c>
      <c r="H136" s="23">
        <f>G136*0.5</f>
        <v>1.25</v>
      </c>
      <c r="I136" s="19">
        <v>500</v>
      </c>
      <c r="J136" s="33">
        <v>0.7</v>
      </c>
      <c r="K136" s="33">
        <v>0.5</v>
      </c>
      <c r="L136" s="34">
        <f>H136*I136*J136*K136</f>
        <v>218.75</v>
      </c>
    </row>
    <row r="137" spans="1:12">
      <c r="A137" s="19">
        <v>130</v>
      </c>
      <c r="B137" s="20" t="s">
        <v>146</v>
      </c>
      <c r="C137" s="19" t="s">
        <v>19</v>
      </c>
      <c r="D137" s="19" t="s">
        <v>20</v>
      </c>
      <c r="E137" s="21">
        <v>50</v>
      </c>
      <c r="F137" s="21">
        <v>50</v>
      </c>
      <c r="G137" s="22">
        <v>3.8</v>
      </c>
      <c r="H137" s="23">
        <f>G137*0.5</f>
        <v>1.9</v>
      </c>
      <c r="I137" s="19">
        <v>500</v>
      </c>
      <c r="J137" s="33">
        <v>0.7</v>
      </c>
      <c r="K137" s="33">
        <v>0.5</v>
      </c>
      <c r="L137" s="34">
        <f>H137*I137*J137*K137</f>
        <v>332.5</v>
      </c>
    </row>
    <row r="138" spans="1:12">
      <c r="A138" s="19">
        <v>131</v>
      </c>
      <c r="B138" s="20" t="s">
        <v>147</v>
      </c>
      <c r="C138" s="19" t="s">
        <v>19</v>
      </c>
      <c r="D138" s="19" t="s">
        <v>20</v>
      </c>
      <c r="E138" s="21">
        <v>50</v>
      </c>
      <c r="F138" s="21">
        <v>50</v>
      </c>
      <c r="G138" s="22">
        <v>3.8</v>
      </c>
      <c r="H138" s="23">
        <f>G138*0.5</f>
        <v>1.9</v>
      </c>
      <c r="I138" s="19">
        <v>500</v>
      </c>
      <c r="J138" s="33">
        <v>0.7</v>
      </c>
      <c r="K138" s="33">
        <v>0.5</v>
      </c>
      <c r="L138" s="34">
        <f>H138*I138*J138*K138</f>
        <v>332.5</v>
      </c>
    </row>
    <row r="139" spans="1:12">
      <c r="A139" s="19">
        <v>132</v>
      </c>
      <c r="B139" s="20" t="s">
        <v>148</v>
      </c>
      <c r="C139" s="19" t="s">
        <v>19</v>
      </c>
      <c r="D139" s="19" t="s">
        <v>20</v>
      </c>
      <c r="E139" s="21">
        <v>20</v>
      </c>
      <c r="F139" s="21">
        <v>20</v>
      </c>
      <c r="G139" s="22">
        <v>1.8</v>
      </c>
      <c r="H139" s="23">
        <f>G139*0.5</f>
        <v>0.9</v>
      </c>
      <c r="I139" s="19">
        <v>500</v>
      </c>
      <c r="J139" s="33">
        <v>0.7</v>
      </c>
      <c r="K139" s="33">
        <v>0.5</v>
      </c>
      <c r="L139" s="34">
        <f>H139*I139*J139*K139</f>
        <v>157.5</v>
      </c>
    </row>
    <row r="140" spans="1:12">
      <c r="A140" s="19">
        <v>133</v>
      </c>
      <c r="B140" s="20" t="s">
        <v>149</v>
      </c>
      <c r="C140" s="19" t="s">
        <v>19</v>
      </c>
      <c r="D140" s="19" t="s">
        <v>20</v>
      </c>
      <c r="E140" s="21">
        <v>99.5</v>
      </c>
      <c r="F140" s="21">
        <v>99.5</v>
      </c>
      <c r="G140" s="22">
        <v>6.7</v>
      </c>
      <c r="H140" s="23">
        <f>G140*0.5</f>
        <v>3.35</v>
      </c>
      <c r="I140" s="19">
        <v>500</v>
      </c>
      <c r="J140" s="33">
        <v>0.7</v>
      </c>
      <c r="K140" s="33">
        <v>0.5</v>
      </c>
      <c r="L140" s="34">
        <f>H140*I140*J140*K140</f>
        <v>586.25</v>
      </c>
    </row>
    <row r="141" spans="1:12">
      <c r="A141" s="19">
        <v>134</v>
      </c>
      <c r="B141" s="20" t="s">
        <v>150</v>
      </c>
      <c r="C141" s="19" t="s">
        <v>19</v>
      </c>
      <c r="D141" s="19" t="s">
        <v>20</v>
      </c>
      <c r="E141" s="21">
        <v>5</v>
      </c>
      <c r="F141" s="21">
        <v>5</v>
      </c>
      <c r="G141" s="22">
        <v>0.6</v>
      </c>
      <c r="H141" s="23">
        <f>G141*0.5</f>
        <v>0.3</v>
      </c>
      <c r="I141" s="19">
        <v>500</v>
      </c>
      <c r="J141" s="33">
        <v>0.7</v>
      </c>
      <c r="K141" s="33">
        <v>0.5</v>
      </c>
      <c r="L141" s="34">
        <f>H141*I141*J141*K141</f>
        <v>52.5</v>
      </c>
    </row>
    <row r="142" spans="1:12">
      <c r="A142" s="19">
        <v>135</v>
      </c>
      <c r="B142" s="20" t="s">
        <v>151</v>
      </c>
      <c r="C142" s="19" t="s">
        <v>19</v>
      </c>
      <c r="D142" s="19" t="s">
        <v>20</v>
      </c>
      <c r="E142" s="21">
        <v>30</v>
      </c>
      <c r="F142" s="21">
        <v>30</v>
      </c>
      <c r="G142" s="22">
        <v>2.5</v>
      </c>
      <c r="H142" s="23">
        <f>G142*0.5</f>
        <v>1.25</v>
      </c>
      <c r="I142" s="19">
        <v>500</v>
      </c>
      <c r="J142" s="33">
        <v>0.7</v>
      </c>
      <c r="K142" s="33">
        <v>0.5</v>
      </c>
      <c r="L142" s="34">
        <f>H142*I142*J142*K142</f>
        <v>218.75</v>
      </c>
    </row>
    <row r="143" spans="1:12">
      <c r="A143" s="19">
        <v>136</v>
      </c>
      <c r="B143" s="20" t="s">
        <v>152</v>
      </c>
      <c r="C143" s="19" t="s">
        <v>19</v>
      </c>
      <c r="D143" s="19" t="s">
        <v>20</v>
      </c>
      <c r="E143" s="21">
        <v>50</v>
      </c>
      <c r="F143" s="21">
        <v>50</v>
      </c>
      <c r="G143" s="22">
        <v>3.8</v>
      </c>
      <c r="H143" s="23">
        <f>G143*0.5</f>
        <v>1.9</v>
      </c>
      <c r="I143" s="19">
        <v>500</v>
      </c>
      <c r="J143" s="33">
        <v>0.7</v>
      </c>
      <c r="K143" s="33">
        <v>0.5</v>
      </c>
      <c r="L143" s="34">
        <f>H143*I143*J143*K143</f>
        <v>332.5</v>
      </c>
    </row>
    <row r="144" spans="1:12">
      <c r="A144" s="19">
        <v>137</v>
      </c>
      <c r="B144" s="20" t="s">
        <v>153</v>
      </c>
      <c r="C144" s="19" t="s">
        <v>19</v>
      </c>
      <c r="D144" s="19" t="s">
        <v>20</v>
      </c>
      <c r="E144" s="21">
        <v>50</v>
      </c>
      <c r="F144" s="21">
        <v>50</v>
      </c>
      <c r="G144" s="22">
        <v>3.8</v>
      </c>
      <c r="H144" s="23">
        <f>G144*0.5</f>
        <v>1.9</v>
      </c>
      <c r="I144" s="19">
        <v>500</v>
      </c>
      <c r="J144" s="33">
        <v>0.7</v>
      </c>
      <c r="K144" s="33">
        <v>0.5</v>
      </c>
      <c r="L144" s="34">
        <f>H144*I144*J144*K144</f>
        <v>332.5</v>
      </c>
    </row>
    <row r="145" spans="1:12">
      <c r="A145" s="19">
        <v>138</v>
      </c>
      <c r="B145" s="20" t="s">
        <v>154</v>
      </c>
      <c r="C145" s="19" t="s">
        <v>19</v>
      </c>
      <c r="D145" s="19" t="s">
        <v>20</v>
      </c>
      <c r="E145" s="21">
        <v>89</v>
      </c>
      <c r="F145" s="21">
        <v>89</v>
      </c>
      <c r="G145" s="22">
        <v>6</v>
      </c>
      <c r="H145" s="23">
        <f>G145*0.5</f>
        <v>3</v>
      </c>
      <c r="I145" s="19">
        <v>500</v>
      </c>
      <c r="J145" s="33">
        <v>0.7</v>
      </c>
      <c r="K145" s="33">
        <v>0.5</v>
      </c>
      <c r="L145" s="34">
        <f>H145*I145*J145*K145</f>
        <v>525</v>
      </c>
    </row>
    <row r="146" spans="1:12">
      <c r="A146" s="19">
        <v>139</v>
      </c>
      <c r="B146" s="20" t="s">
        <v>155</v>
      </c>
      <c r="C146" s="19" t="s">
        <v>19</v>
      </c>
      <c r="D146" s="19" t="s">
        <v>20</v>
      </c>
      <c r="E146" s="21">
        <v>84</v>
      </c>
      <c r="F146" s="21">
        <v>84</v>
      </c>
      <c r="G146" s="22">
        <v>5.7</v>
      </c>
      <c r="H146" s="23">
        <f>G146*0.5</f>
        <v>2.85</v>
      </c>
      <c r="I146" s="19">
        <v>500</v>
      </c>
      <c r="J146" s="33">
        <v>0.7</v>
      </c>
      <c r="K146" s="33">
        <v>0.5</v>
      </c>
      <c r="L146" s="34">
        <f>H146*I146*J146*K146</f>
        <v>498.75</v>
      </c>
    </row>
    <row r="147" spans="1:12">
      <c r="A147" s="19">
        <v>140</v>
      </c>
      <c r="B147" s="20" t="s">
        <v>156</v>
      </c>
      <c r="C147" s="19" t="s">
        <v>19</v>
      </c>
      <c r="D147" s="19" t="s">
        <v>20</v>
      </c>
      <c r="E147" s="21">
        <v>50</v>
      </c>
      <c r="F147" s="21">
        <v>50</v>
      </c>
      <c r="G147" s="22">
        <v>3.8</v>
      </c>
      <c r="H147" s="23">
        <f>G147*0.5</f>
        <v>1.9</v>
      </c>
      <c r="I147" s="19">
        <v>500</v>
      </c>
      <c r="J147" s="33">
        <v>0.7</v>
      </c>
      <c r="K147" s="33">
        <v>0.5</v>
      </c>
      <c r="L147" s="34">
        <f>H147*I147*J147*K147</f>
        <v>332.5</v>
      </c>
    </row>
    <row r="148" spans="1:12">
      <c r="A148" s="19">
        <v>141</v>
      </c>
      <c r="B148" s="20" t="s">
        <v>157</v>
      </c>
      <c r="C148" s="19" t="s">
        <v>19</v>
      </c>
      <c r="D148" s="19" t="s">
        <v>20</v>
      </c>
      <c r="E148" s="21">
        <v>50</v>
      </c>
      <c r="F148" s="21">
        <v>50</v>
      </c>
      <c r="G148" s="22">
        <v>3.8</v>
      </c>
      <c r="H148" s="23">
        <f>G148*0.5</f>
        <v>1.9</v>
      </c>
      <c r="I148" s="19">
        <v>500</v>
      </c>
      <c r="J148" s="33">
        <v>0.7</v>
      </c>
      <c r="K148" s="33">
        <v>0.5</v>
      </c>
      <c r="L148" s="34">
        <f>H148*I148*J148*K148</f>
        <v>332.5</v>
      </c>
    </row>
    <row r="149" spans="1:12">
      <c r="A149" s="19">
        <v>142</v>
      </c>
      <c r="B149" s="20" t="s">
        <v>30</v>
      </c>
      <c r="C149" s="19" t="s">
        <v>19</v>
      </c>
      <c r="D149" s="19" t="s">
        <v>20</v>
      </c>
      <c r="E149" s="21">
        <v>50</v>
      </c>
      <c r="F149" s="21">
        <v>50</v>
      </c>
      <c r="G149" s="22">
        <v>3.8</v>
      </c>
      <c r="H149" s="23">
        <f>G149*0.5</f>
        <v>1.9</v>
      </c>
      <c r="I149" s="19">
        <v>500</v>
      </c>
      <c r="J149" s="33">
        <v>0.7</v>
      </c>
      <c r="K149" s="33">
        <v>0.5</v>
      </c>
      <c r="L149" s="34">
        <f>H149*I149*J149*K149</f>
        <v>332.5</v>
      </c>
    </row>
    <row r="150" spans="1:12">
      <c r="A150" s="19">
        <v>143</v>
      </c>
      <c r="B150" s="20" t="s">
        <v>158</v>
      </c>
      <c r="C150" s="19" t="s">
        <v>19</v>
      </c>
      <c r="D150" s="19" t="s">
        <v>20</v>
      </c>
      <c r="E150" s="21">
        <v>30</v>
      </c>
      <c r="F150" s="21">
        <v>30</v>
      </c>
      <c r="G150" s="22">
        <v>2.5</v>
      </c>
      <c r="H150" s="23">
        <f>G150*0.5</f>
        <v>1.25</v>
      </c>
      <c r="I150" s="19">
        <v>500</v>
      </c>
      <c r="J150" s="33">
        <v>0.7</v>
      </c>
      <c r="K150" s="33">
        <v>0.5</v>
      </c>
      <c r="L150" s="34">
        <f>H150*I150*J150*K150</f>
        <v>218.75</v>
      </c>
    </row>
    <row r="151" spans="1:12">
      <c r="A151" s="19">
        <v>144</v>
      </c>
      <c r="B151" s="20" t="s">
        <v>159</v>
      </c>
      <c r="C151" s="19" t="s">
        <v>19</v>
      </c>
      <c r="D151" s="19" t="s">
        <v>20</v>
      </c>
      <c r="E151" s="21">
        <v>40</v>
      </c>
      <c r="F151" s="21">
        <v>40</v>
      </c>
      <c r="G151" s="22">
        <v>3.4</v>
      </c>
      <c r="H151" s="23">
        <f>G151*0.5</f>
        <v>1.7</v>
      </c>
      <c r="I151" s="19">
        <v>500</v>
      </c>
      <c r="J151" s="33">
        <v>0.7</v>
      </c>
      <c r="K151" s="33">
        <v>0.5</v>
      </c>
      <c r="L151" s="34">
        <f>H151*I151*J151*K151</f>
        <v>297.5</v>
      </c>
    </row>
    <row r="152" spans="1:12">
      <c r="A152" s="19">
        <v>145</v>
      </c>
      <c r="B152" s="20" t="s">
        <v>160</v>
      </c>
      <c r="C152" s="19" t="s">
        <v>19</v>
      </c>
      <c r="D152" s="19" t="s">
        <v>20</v>
      </c>
      <c r="E152" s="21">
        <v>50</v>
      </c>
      <c r="F152" s="21">
        <v>50</v>
      </c>
      <c r="G152" s="22">
        <v>3.8</v>
      </c>
      <c r="H152" s="23">
        <f>G152*0.5</f>
        <v>1.9</v>
      </c>
      <c r="I152" s="19">
        <v>500</v>
      </c>
      <c r="J152" s="33">
        <v>0.7</v>
      </c>
      <c r="K152" s="33">
        <v>0.5</v>
      </c>
      <c r="L152" s="34">
        <f>H152*I152*J152*K152</f>
        <v>332.5</v>
      </c>
    </row>
    <row r="153" spans="1:12">
      <c r="A153" s="19">
        <v>146</v>
      </c>
      <c r="B153" s="20" t="s">
        <v>161</v>
      </c>
      <c r="C153" s="19" t="s">
        <v>19</v>
      </c>
      <c r="D153" s="19" t="s">
        <v>20</v>
      </c>
      <c r="E153" s="21">
        <v>50</v>
      </c>
      <c r="F153" s="21">
        <v>50</v>
      </c>
      <c r="G153" s="22">
        <v>3.8</v>
      </c>
      <c r="H153" s="23">
        <f>G153*0.5</f>
        <v>1.9</v>
      </c>
      <c r="I153" s="19">
        <v>500</v>
      </c>
      <c r="J153" s="33">
        <v>0.7</v>
      </c>
      <c r="K153" s="33">
        <v>0.5</v>
      </c>
      <c r="L153" s="34">
        <f>H153*I153*J153*K153</f>
        <v>332.5</v>
      </c>
    </row>
    <row r="154" spans="1:12">
      <c r="A154" s="19">
        <v>147</v>
      </c>
      <c r="B154" s="20" t="s">
        <v>162</v>
      </c>
      <c r="C154" s="19" t="s">
        <v>19</v>
      </c>
      <c r="D154" s="19" t="s">
        <v>20</v>
      </c>
      <c r="E154" s="21">
        <v>50</v>
      </c>
      <c r="F154" s="21">
        <v>50</v>
      </c>
      <c r="G154" s="22">
        <v>3.8</v>
      </c>
      <c r="H154" s="23">
        <f>G154*0.5</f>
        <v>1.9</v>
      </c>
      <c r="I154" s="19">
        <v>500</v>
      </c>
      <c r="J154" s="33">
        <v>0.7</v>
      </c>
      <c r="K154" s="33">
        <v>0.5</v>
      </c>
      <c r="L154" s="34">
        <f>H154*I154*J154*K154</f>
        <v>332.5</v>
      </c>
    </row>
    <row r="155" spans="1:12">
      <c r="A155" s="19">
        <v>148</v>
      </c>
      <c r="B155" s="20" t="s">
        <v>163</v>
      </c>
      <c r="C155" s="19" t="s">
        <v>19</v>
      </c>
      <c r="D155" s="19" t="s">
        <v>20</v>
      </c>
      <c r="E155" s="21">
        <v>50</v>
      </c>
      <c r="F155" s="21">
        <v>50</v>
      </c>
      <c r="G155" s="22">
        <v>3.8</v>
      </c>
      <c r="H155" s="23">
        <f>G155*0.5</f>
        <v>1.9</v>
      </c>
      <c r="I155" s="19">
        <v>500</v>
      </c>
      <c r="J155" s="33">
        <v>0.7</v>
      </c>
      <c r="K155" s="33">
        <v>0.5</v>
      </c>
      <c r="L155" s="34">
        <f>H155*I155*J155*K155</f>
        <v>332.5</v>
      </c>
    </row>
    <row r="156" spans="1:12">
      <c r="A156" s="19">
        <v>149</v>
      </c>
      <c r="B156" s="20" t="s">
        <v>164</v>
      </c>
      <c r="C156" s="19" t="s">
        <v>19</v>
      </c>
      <c r="D156" s="19" t="s">
        <v>20</v>
      </c>
      <c r="E156" s="21">
        <v>50</v>
      </c>
      <c r="F156" s="21">
        <v>50</v>
      </c>
      <c r="G156" s="22">
        <v>3.8</v>
      </c>
      <c r="H156" s="23">
        <f>G156*0.5</f>
        <v>1.9</v>
      </c>
      <c r="I156" s="19">
        <v>500</v>
      </c>
      <c r="J156" s="33">
        <v>0.7</v>
      </c>
      <c r="K156" s="33">
        <v>0.5</v>
      </c>
      <c r="L156" s="34">
        <f>H156*I156*J156*K156</f>
        <v>332.5</v>
      </c>
    </row>
    <row r="157" spans="1:12">
      <c r="A157" s="19">
        <v>150</v>
      </c>
      <c r="B157" s="20" t="s">
        <v>165</v>
      </c>
      <c r="C157" s="19" t="s">
        <v>19</v>
      </c>
      <c r="D157" s="19" t="s">
        <v>20</v>
      </c>
      <c r="E157" s="21">
        <v>50</v>
      </c>
      <c r="F157" s="21">
        <v>50</v>
      </c>
      <c r="G157" s="22">
        <v>3.8</v>
      </c>
      <c r="H157" s="23">
        <f>G157*0.5</f>
        <v>1.9</v>
      </c>
      <c r="I157" s="19">
        <v>500</v>
      </c>
      <c r="J157" s="33">
        <v>0.7</v>
      </c>
      <c r="K157" s="33">
        <v>0.5</v>
      </c>
      <c r="L157" s="34">
        <f>H157*I157*J157*K157</f>
        <v>332.5</v>
      </c>
    </row>
    <row r="158" spans="1:12">
      <c r="A158" s="19">
        <v>151</v>
      </c>
      <c r="B158" s="20" t="s">
        <v>166</v>
      </c>
      <c r="C158" s="19" t="s">
        <v>19</v>
      </c>
      <c r="D158" s="19" t="s">
        <v>20</v>
      </c>
      <c r="E158" s="21">
        <v>50</v>
      </c>
      <c r="F158" s="21">
        <v>50</v>
      </c>
      <c r="G158" s="22">
        <v>3.8</v>
      </c>
      <c r="H158" s="23">
        <f>G158*0.5</f>
        <v>1.9</v>
      </c>
      <c r="I158" s="19">
        <v>500</v>
      </c>
      <c r="J158" s="33">
        <v>0.7</v>
      </c>
      <c r="K158" s="33">
        <v>0.5</v>
      </c>
      <c r="L158" s="34">
        <f>H158*I158*J158*K158</f>
        <v>332.5</v>
      </c>
    </row>
    <row r="159" spans="1:12">
      <c r="A159" s="19">
        <v>152</v>
      </c>
      <c r="B159" s="20" t="s">
        <v>167</v>
      </c>
      <c r="C159" s="19" t="s">
        <v>19</v>
      </c>
      <c r="D159" s="19" t="s">
        <v>20</v>
      </c>
      <c r="E159" s="21">
        <v>50</v>
      </c>
      <c r="F159" s="21">
        <v>50</v>
      </c>
      <c r="G159" s="22">
        <v>3.8</v>
      </c>
      <c r="H159" s="23">
        <f>G159*0.5</f>
        <v>1.9</v>
      </c>
      <c r="I159" s="19">
        <v>500</v>
      </c>
      <c r="J159" s="33">
        <v>0.7</v>
      </c>
      <c r="K159" s="33">
        <v>0.5</v>
      </c>
      <c r="L159" s="34">
        <f>H159*I159*J159*K159</f>
        <v>332.5</v>
      </c>
    </row>
    <row r="160" spans="1:12">
      <c r="A160" s="19">
        <v>153</v>
      </c>
      <c r="B160" s="20" t="s">
        <v>168</v>
      </c>
      <c r="C160" s="19" t="s">
        <v>19</v>
      </c>
      <c r="D160" s="19" t="s">
        <v>20</v>
      </c>
      <c r="E160" s="21">
        <v>50</v>
      </c>
      <c r="F160" s="21">
        <v>50</v>
      </c>
      <c r="G160" s="22">
        <v>3.8</v>
      </c>
      <c r="H160" s="23">
        <f>G160*0.5</f>
        <v>1.9</v>
      </c>
      <c r="I160" s="19">
        <v>500</v>
      </c>
      <c r="J160" s="33">
        <v>0.7</v>
      </c>
      <c r="K160" s="33">
        <v>0.5</v>
      </c>
      <c r="L160" s="34">
        <f>H160*I160*J160*K160</f>
        <v>332.5</v>
      </c>
    </row>
    <row r="161" spans="1:12">
      <c r="A161" s="19">
        <v>154</v>
      </c>
      <c r="B161" s="20" t="s">
        <v>169</v>
      </c>
      <c r="C161" s="19" t="s">
        <v>19</v>
      </c>
      <c r="D161" s="19" t="s">
        <v>20</v>
      </c>
      <c r="E161" s="21">
        <v>50</v>
      </c>
      <c r="F161" s="21">
        <v>50</v>
      </c>
      <c r="G161" s="22">
        <v>3.8</v>
      </c>
      <c r="H161" s="23">
        <f>G161*0.5</f>
        <v>1.9</v>
      </c>
      <c r="I161" s="19">
        <v>500</v>
      </c>
      <c r="J161" s="33">
        <v>0.7</v>
      </c>
      <c r="K161" s="33">
        <v>0.5</v>
      </c>
      <c r="L161" s="34">
        <f>H161*I161*J161*K161</f>
        <v>332.5</v>
      </c>
    </row>
    <row r="162" spans="1:12">
      <c r="A162" s="19">
        <v>155</v>
      </c>
      <c r="B162" s="20" t="s">
        <v>170</v>
      </c>
      <c r="C162" s="19" t="s">
        <v>19</v>
      </c>
      <c r="D162" s="19" t="s">
        <v>20</v>
      </c>
      <c r="E162" s="21">
        <v>50</v>
      </c>
      <c r="F162" s="21">
        <v>50</v>
      </c>
      <c r="G162" s="22">
        <v>3.8</v>
      </c>
      <c r="H162" s="23">
        <f>G162*0.5</f>
        <v>1.9</v>
      </c>
      <c r="I162" s="19">
        <v>500</v>
      </c>
      <c r="J162" s="33">
        <v>0.7</v>
      </c>
      <c r="K162" s="33">
        <v>0.5</v>
      </c>
      <c r="L162" s="34">
        <f>H162*I162*J162*K162</f>
        <v>332.5</v>
      </c>
    </row>
    <row r="163" spans="1:12">
      <c r="A163" s="19">
        <v>156</v>
      </c>
      <c r="B163" s="20" t="s">
        <v>171</v>
      </c>
      <c r="C163" s="19" t="s">
        <v>19</v>
      </c>
      <c r="D163" s="19" t="s">
        <v>20</v>
      </c>
      <c r="E163" s="21">
        <v>50</v>
      </c>
      <c r="F163" s="21">
        <v>50</v>
      </c>
      <c r="G163" s="22">
        <v>3.8</v>
      </c>
      <c r="H163" s="23">
        <f>G163*0.5</f>
        <v>1.9</v>
      </c>
      <c r="I163" s="19">
        <v>500</v>
      </c>
      <c r="J163" s="33">
        <v>0.7</v>
      </c>
      <c r="K163" s="33">
        <v>0.5</v>
      </c>
      <c r="L163" s="34">
        <f>H163*I163*J163*K163</f>
        <v>332.5</v>
      </c>
    </row>
    <row r="164" spans="1:12">
      <c r="A164" s="19">
        <v>157</v>
      </c>
      <c r="B164" s="20" t="s">
        <v>172</v>
      </c>
      <c r="C164" s="19" t="s">
        <v>19</v>
      </c>
      <c r="D164" s="19" t="s">
        <v>20</v>
      </c>
      <c r="E164" s="21">
        <v>50</v>
      </c>
      <c r="F164" s="21">
        <v>50</v>
      </c>
      <c r="G164" s="22">
        <v>3.8</v>
      </c>
      <c r="H164" s="23">
        <f>G164*0.5</f>
        <v>1.9</v>
      </c>
      <c r="I164" s="19">
        <v>500</v>
      </c>
      <c r="J164" s="33">
        <v>0.7</v>
      </c>
      <c r="K164" s="33">
        <v>0.5</v>
      </c>
      <c r="L164" s="34">
        <f>H164*I164*J164*K164</f>
        <v>332.5</v>
      </c>
    </row>
    <row r="165" spans="1:12">
      <c r="A165" s="19">
        <v>158</v>
      </c>
      <c r="B165" s="20" t="s">
        <v>173</v>
      </c>
      <c r="C165" s="19" t="s">
        <v>19</v>
      </c>
      <c r="D165" s="19" t="s">
        <v>20</v>
      </c>
      <c r="E165" s="21">
        <v>50</v>
      </c>
      <c r="F165" s="21">
        <v>50</v>
      </c>
      <c r="G165" s="22">
        <v>3.8</v>
      </c>
      <c r="H165" s="23">
        <f>G165*0.5</f>
        <v>1.9</v>
      </c>
      <c r="I165" s="19">
        <v>500</v>
      </c>
      <c r="J165" s="33">
        <v>0.7</v>
      </c>
      <c r="K165" s="33">
        <v>0.5</v>
      </c>
      <c r="L165" s="34">
        <f>H165*I165*J165*K165</f>
        <v>332.5</v>
      </c>
    </row>
    <row r="166" spans="1:12">
      <c r="A166" s="19">
        <v>159</v>
      </c>
      <c r="B166" s="20" t="s">
        <v>174</v>
      </c>
      <c r="C166" s="19" t="s">
        <v>19</v>
      </c>
      <c r="D166" s="19" t="s">
        <v>20</v>
      </c>
      <c r="E166" s="21">
        <v>50</v>
      </c>
      <c r="F166" s="21">
        <v>50</v>
      </c>
      <c r="G166" s="22">
        <v>3.8</v>
      </c>
      <c r="H166" s="23">
        <f>G166*0.5</f>
        <v>1.9</v>
      </c>
      <c r="I166" s="19">
        <v>500</v>
      </c>
      <c r="J166" s="33">
        <v>0.7</v>
      </c>
      <c r="K166" s="33">
        <v>0.5</v>
      </c>
      <c r="L166" s="34">
        <f>H166*I166*J166*K166</f>
        <v>332.5</v>
      </c>
    </row>
    <row r="167" spans="1:12">
      <c r="A167" s="19">
        <v>160</v>
      </c>
      <c r="B167" s="20" t="s">
        <v>175</v>
      </c>
      <c r="C167" s="19" t="s">
        <v>19</v>
      </c>
      <c r="D167" s="19" t="s">
        <v>20</v>
      </c>
      <c r="E167" s="21">
        <v>50</v>
      </c>
      <c r="F167" s="21">
        <v>50</v>
      </c>
      <c r="G167" s="22">
        <v>3.8</v>
      </c>
      <c r="H167" s="23">
        <f>G167*0.5</f>
        <v>1.9</v>
      </c>
      <c r="I167" s="19">
        <v>500</v>
      </c>
      <c r="J167" s="33">
        <v>0.7</v>
      </c>
      <c r="K167" s="33">
        <v>0.5</v>
      </c>
      <c r="L167" s="34">
        <f>H167*I167*J167*K167</f>
        <v>332.5</v>
      </c>
    </row>
    <row r="168" spans="1:12">
      <c r="A168" s="19">
        <v>161</v>
      </c>
      <c r="B168" s="20" t="s">
        <v>176</v>
      </c>
      <c r="C168" s="19" t="s">
        <v>19</v>
      </c>
      <c r="D168" s="19" t="s">
        <v>20</v>
      </c>
      <c r="E168" s="21">
        <v>60</v>
      </c>
      <c r="F168" s="21">
        <v>60</v>
      </c>
      <c r="G168" s="22">
        <v>4.5</v>
      </c>
      <c r="H168" s="23">
        <f>G168*0.5</f>
        <v>2.25</v>
      </c>
      <c r="I168" s="19">
        <v>500</v>
      </c>
      <c r="J168" s="33">
        <v>0.7</v>
      </c>
      <c r="K168" s="33">
        <v>0.5</v>
      </c>
      <c r="L168" s="34">
        <f>H168*I168*J168*K168</f>
        <v>393.75</v>
      </c>
    </row>
    <row r="169" spans="1:12">
      <c r="A169" s="19">
        <v>162</v>
      </c>
      <c r="B169" s="20" t="s">
        <v>177</v>
      </c>
      <c r="C169" s="19" t="s">
        <v>19</v>
      </c>
      <c r="D169" s="19" t="s">
        <v>20</v>
      </c>
      <c r="E169" s="21">
        <v>50</v>
      </c>
      <c r="F169" s="21">
        <v>50</v>
      </c>
      <c r="G169" s="22">
        <v>3.8</v>
      </c>
      <c r="H169" s="23">
        <f>G169*0.5</f>
        <v>1.9</v>
      </c>
      <c r="I169" s="19">
        <v>500</v>
      </c>
      <c r="J169" s="33">
        <v>0.7</v>
      </c>
      <c r="K169" s="33">
        <v>0.5</v>
      </c>
      <c r="L169" s="34">
        <f>H169*I169*J169*K169</f>
        <v>332.5</v>
      </c>
    </row>
    <row r="170" spans="1:12">
      <c r="A170" s="19">
        <v>163</v>
      </c>
      <c r="B170" s="20" t="s">
        <v>178</v>
      </c>
      <c r="C170" s="19" t="s">
        <v>19</v>
      </c>
      <c r="D170" s="19" t="s">
        <v>20</v>
      </c>
      <c r="E170" s="21">
        <v>50</v>
      </c>
      <c r="F170" s="21">
        <v>50</v>
      </c>
      <c r="G170" s="22">
        <v>3.8</v>
      </c>
      <c r="H170" s="23">
        <f>G170*0.5</f>
        <v>1.9</v>
      </c>
      <c r="I170" s="19">
        <v>500</v>
      </c>
      <c r="J170" s="33">
        <v>0.7</v>
      </c>
      <c r="K170" s="33">
        <v>0.5</v>
      </c>
      <c r="L170" s="34">
        <f>H170*I170*J170*K170</f>
        <v>332.5</v>
      </c>
    </row>
    <row r="171" spans="1:12">
      <c r="A171" s="19">
        <v>164</v>
      </c>
      <c r="B171" s="20" t="s">
        <v>179</v>
      </c>
      <c r="C171" s="19" t="s">
        <v>19</v>
      </c>
      <c r="D171" s="19" t="s">
        <v>20</v>
      </c>
      <c r="E171" s="21">
        <v>50</v>
      </c>
      <c r="F171" s="21">
        <v>50</v>
      </c>
      <c r="G171" s="22">
        <v>3.8</v>
      </c>
      <c r="H171" s="23">
        <f>G171*0.5</f>
        <v>1.9</v>
      </c>
      <c r="I171" s="19">
        <v>500</v>
      </c>
      <c r="J171" s="33">
        <v>0.7</v>
      </c>
      <c r="K171" s="33">
        <v>0.5</v>
      </c>
      <c r="L171" s="34">
        <f>H171*I171*J171*K171</f>
        <v>332.5</v>
      </c>
    </row>
    <row r="172" spans="1:12">
      <c r="A172" s="19">
        <v>165</v>
      </c>
      <c r="B172" s="20" t="s">
        <v>180</v>
      </c>
      <c r="C172" s="19" t="s">
        <v>19</v>
      </c>
      <c r="D172" s="19" t="s">
        <v>20</v>
      </c>
      <c r="E172" s="21">
        <v>55</v>
      </c>
      <c r="F172" s="21">
        <v>55</v>
      </c>
      <c r="G172" s="22">
        <v>4.2</v>
      </c>
      <c r="H172" s="23">
        <f>G172*0.5</f>
        <v>2.1</v>
      </c>
      <c r="I172" s="19">
        <v>500</v>
      </c>
      <c r="J172" s="33">
        <v>0.7</v>
      </c>
      <c r="K172" s="33">
        <v>0.5</v>
      </c>
      <c r="L172" s="34">
        <f>H172*I172*J172*K172</f>
        <v>367.5</v>
      </c>
    </row>
    <row r="173" spans="1:12">
      <c r="A173" s="19">
        <v>166</v>
      </c>
      <c r="B173" s="20" t="s">
        <v>181</v>
      </c>
      <c r="C173" s="19" t="s">
        <v>19</v>
      </c>
      <c r="D173" s="19" t="s">
        <v>20</v>
      </c>
      <c r="E173" s="21">
        <v>50</v>
      </c>
      <c r="F173" s="21">
        <v>50</v>
      </c>
      <c r="G173" s="22">
        <v>3.8</v>
      </c>
      <c r="H173" s="23">
        <f>G173*0.5</f>
        <v>1.9</v>
      </c>
      <c r="I173" s="19">
        <v>500</v>
      </c>
      <c r="J173" s="33">
        <v>0.7</v>
      </c>
      <c r="K173" s="33">
        <v>0.5</v>
      </c>
      <c r="L173" s="34">
        <f>H173*I173*J173*K173</f>
        <v>332.5</v>
      </c>
    </row>
    <row r="174" spans="1:12">
      <c r="A174" s="19">
        <v>167</v>
      </c>
      <c r="B174" s="20" t="s">
        <v>182</v>
      </c>
      <c r="C174" s="19" t="s">
        <v>19</v>
      </c>
      <c r="D174" s="19" t="s">
        <v>20</v>
      </c>
      <c r="E174" s="21">
        <v>50</v>
      </c>
      <c r="F174" s="21">
        <v>50</v>
      </c>
      <c r="G174" s="22">
        <v>3.8</v>
      </c>
      <c r="H174" s="23">
        <f>G174*0.5</f>
        <v>1.9</v>
      </c>
      <c r="I174" s="19">
        <v>500</v>
      </c>
      <c r="J174" s="33">
        <v>0.7</v>
      </c>
      <c r="K174" s="33">
        <v>0.5</v>
      </c>
      <c r="L174" s="34">
        <f>H174*I174*J174*K174</f>
        <v>332.5</v>
      </c>
    </row>
    <row r="175" spans="1:12">
      <c r="A175" s="19">
        <v>168</v>
      </c>
      <c r="B175" s="20" t="s">
        <v>183</v>
      </c>
      <c r="C175" s="19" t="s">
        <v>19</v>
      </c>
      <c r="D175" s="19" t="s">
        <v>20</v>
      </c>
      <c r="E175" s="21">
        <v>50</v>
      </c>
      <c r="F175" s="21">
        <v>50</v>
      </c>
      <c r="G175" s="22">
        <v>3.8</v>
      </c>
      <c r="H175" s="23">
        <f>G175*0.5</f>
        <v>1.9</v>
      </c>
      <c r="I175" s="19">
        <v>500</v>
      </c>
      <c r="J175" s="33">
        <v>0.7</v>
      </c>
      <c r="K175" s="33">
        <v>0.5</v>
      </c>
      <c r="L175" s="34">
        <f>H175*I175*J175*K175</f>
        <v>332.5</v>
      </c>
    </row>
    <row r="176" spans="1:12">
      <c r="A176" s="19">
        <v>169</v>
      </c>
      <c r="B176" s="20" t="s">
        <v>184</v>
      </c>
      <c r="C176" s="19" t="s">
        <v>19</v>
      </c>
      <c r="D176" s="19" t="s">
        <v>20</v>
      </c>
      <c r="E176" s="21">
        <v>60</v>
      </c>
      <c r="F176" s="21">
        <v>60</v>
      </c>
      <c r="G176" s="22">
        <v>4.5</v>
      </c>
      <c r="H176" s="23">
        <f>G176*0.5</f>
        <v>2.25</v>
      </c>
      <c r="I176" s="19">
        <v>500</v>
      </c>
      <c r="J176" s="33">
        <v>0.7</v>
      </c>
      <c r="K176" s="33">
        <v>0.5</v>
      </c>
      <c r="L176" s="34">
        <f>H176*I176*J176*K176</f>
        <v>393.75</v>
      </c>
    </row>
    <row r="177" spans="1:12">
      <c r="A177" s="19">
        <v>170</v>
      </c>
      <c r="B177" s="20" t="s">
        <v>166</v>
      </c>
      <c r="C177" s="19" t="s">
        <v>19</v>
      </c>
      <c r="D177" s="19" t="s">
        <v>20</v>
      </c>
      <c r="E177" s="21">
        <v>50</v>
      </c>
      <c r="F177" s="21">
        <v>50</v>
      </c>
      <c r="G177" s="22">
        <v>3.8</v>
      </c>
      <c r="H177" s="23">
        <f>G177*0.5</f>
        <v>1.9</v>
      </c>
      <c r="I177" s="19">
        <v>500</v>
      </c>
      <c r="J177" s="33">
        <v>0.7</v>
      </c>
      <c r="K177" s="33">
        <v>0.5</v>
      </c>
      <c r="L177" s="34">
        <f>H177*I177*J177*K177</f>
        <v>332.5</v>
      </c>
    </row>
    <row r="178" spans="1:12">
      <c r="A178" s="19">
        <v>171</v>
      </c>
      <c r="B178" s="20" t="s">
        <v>185</v>
      </c>
      <c r="C178" s="19" t="s">
        <v>19</v>
      </c>
      <c r="D178" s="19" t="s">
        <v>20</v>
      </c>
      <c r="E178" s="21">
        <v>50</v>
      </c>
      <c r="F178" s="21">
        <v>50</v>
      </c>
      <c r="G178" s="22">
        <v>3.8</v>
      </c>
      <c r="H178" s="23">
        <f>G178*0.5</f>
        <v>1.9</v>
      </c>
      <c r="I178" s="19">
        <v>500</v>
      </c>
      <c r="J178" s="33">
        <v>0.7</v>
      </c>
      <c r="K178" s="33">
        <v>0.5</v>
      </c>
      <c r="L178" s="34">
        <f>H178*I178*J178*K178</f>
        <v>332.5</v>
      </c>
    </row>
    <row r="179" spans="1:12">
      <c r="A179" s="19">
        <v>172</v>
      </c>
      <c r="B179" s="20" t="s">
        <v>186</v>
      </c>
      <c r="C179" s="19" t="s">
        <v>19</v>
      </c>
      <c r="D179" s="19" t="s">
        <v>20</v>
      </c>
      <c r="E179" s="21">
        <v>50</v>
      </c>
      <c r="F179" s="21">
        <v>50</v>
      </c>
      <c r="G179" s="22">
        <v>3.8</v>
      </c>
      <c r="H179" s="23">
        <f>G179*0.5</f>
        <v>1.9</v>
      </c>
      <c r="I179" s="19">
        <v>500</v>
      </c>
      <c r="J179" s="33">
        <v>0.7</v>
      </c>
      <c r="K179" s="33">
        <v>0.5</v>
      </c>
      <c r="L179" s="34">
        <f>H179*I179*J179*K179</f>
        <v>332.5</v>
      </c>
    </row>
    <row r="180" spans="1:12">
      <c r="A180" s="19">
        <v>173</v>
      </c>
      <c r="B180" s="20" t="s">
        <v>187</v>
      </c>
      <c r="C180" s="19" t="s">
        <v>19</v>
      </c>
      <c r="D180" s="19" t="s">
        <v>20</v>
      </c>
      <c r="E180" s="21">
        <v>30</v>
      </c>
      <c r="F180" s="21">
        <v>30</v>
      </c>
      <c r="G180" s="22">
        <v>2.5</v>
      </c>
      <c r="H180" s="23">
        <f>G180*0.5</f>
        <v>1.25</v>
      </c>
      <c r="I180" s="19">
        <v>500</v>
      </c>
      <c r="J180" s="33">
        <v>0.7</v>
      </c>
      <c r="K180" s="33">
        <v>0.5</v>
      </c>
      <c r="L180" s="34">
        <f>H180*I180*J180*K180</f>
        <v>218.75</v>
      </c>
    </row>
    <row r="181" spans="1:12">
      <c r="A181" s="19">
        <v>174</v>
      </c>
      <c r="B181" s="20" t="s">
        <v>188</v>
      </c>
      <c r="C181" s="19" t="s">
        <v>19</v>
      </c>
      <c r="D181" s="19" t="s">
        <v>20</v>
      </c>
      <c r="E181" s="21">
        <v>60</v>
      </c>
      <c r="F181" s="21">
        <v>60</v>
      </c>
      <c r="G181" s="22">
        <v>4.5</v>
      </c>
      <c r="H181" s="23">
        <f>G181*0.5</f>
        <v>2.25</v>
      </c>
      <c r="I181" s="19">
        <v>500</v>
      </c>
      <c r="J181" s="33">
        <v>0.7</v>
      </c>
      <c r="K181" s="33">
        <v>0.5</v>
      </c>
      <c r="L181" s="34">
        <f>H181*I181*J181*K181</f>
        <v>393.75</v>
      </c>
    </row>
    <row r="182" spans="1:12">
      <c r="A182" s="19">
        <v>175</v>
      </c>
      <c r="B182" s="20" t="s">
        <v>189</v>
      </c>
      <c r="C182" s="19" t="s">
        <v>19</v>
      </c>
      <c r="D182" s="19" t="s">
        <v>20</v>
      </c>
      <c r="E182" s="21">
        <v>50</v>
      </c>
      <c r="F182" s="21">
        <v>50</v>
      </c>
      <c r="G182" s="22">
        <v>3.8</v>
      </c>
      <c r="H182" s="23">
        <f>G182*0.5</f>
        <v>1.9</v>
      </c>
      <c r="I182" s="19">
        <v>500</v>
      </c>
      <c r="J182" s="33">
        <v>0.7</v>
      </c>
      <c r="K182" s="33">
        <v>0.5</v>
      </c>
      <c r="L182" s="34">
        <f>H182*I182*J182*K182</f>
        <v>332.5</v>
      </c>
    </row>
    <row r="183" spans="1:12">
      <c r="A183" s="19">
        <v>176</v>
      </c>
      <c r="B183" s="20" t="s">
        <v>190</v>
      </c>
      <c r="C183" s="19" t="s">
        <v>19</v>
      </c>
      <c r="D183" s="19" t="s">
        <v>20</v>
      </c>
      <c r="E183" s="21">
        <v>80</v>
      </c>
      <c r="F183" s="21">
        <v>80</v>
      </c>
      <c r="G183" s="22">
        <v>6</v>
      </c>
      <c r="H183" s="23">
        <f>G183*0.5</f>
        <v>3</v>
      </c>
      <c r="I183" s="19">
        <v>500</v>
      </c>
      <c r="J183" s="33">
        <v>0.7</v>
      </c>
      <c r="K183" s="33">
        <v>0.5</v>
      </c>
      <c r="L183" s="34">
        <f>H183*I183*J183*K183</f>
        <v>525</v>
      </c>
    </row>
    <row r="184" spans="1:12">
      <c r="A184" s="19">
        <v>177</v>
      </c>
      <c r="B184" s="20" t="s">
        <v>191</v>
      </c>
      <c r="C184" s="19" t="s">
        <v>19</v>
      </c>
      <c r="D184" s="19" t="s">
        <v>20</v>
      </c>
      <c r="E184" s="21">
        <v>50</v>
      </c>
      <c r="F184" s="21">
        <v>50</v>
      </c>
      <c r="G184" s="22">
        <v>3.8</v>
      </c>
      <c r="H184" s="23">
        <f>G184*0.5</f>
        <v>1.9</v>
      </c>
      <c r="I184" s="19">
        <v>500</v>
      </c>
      <c r="J184" s="33">
        <v>0.7</v>
      </c>
      <c r="K184" s="33">
        <v>0.5</v>
      </c>
      <c r="L184" s="34">
        <f>H184*I184*J184*K184</f>
        <v>332.5</v>
      </c>
    </row>
    <row r="185" spans="1:12">
      <c r="A185" s="19">
        <v>178</v>
      </c>
      <c r="B185" s="20" t="s">
        <v>192</v>
      </c>
      <c r="C185" s="19" t="s">
        <v>19</v>
      </c>
      <c r="D185" s="19" t="s">
        <v>20</v>
      </c>
      <c r="E185" s="21">
        <v>50</v>
      </c>
      <c r="F185" s="21">
        <v>50</v>
      </c>
      <c r="G185" s="22">
        <v>3.8</v>
      </c>
      <c r="H185" s="23">
        <f>G185*0.5</f>
        <v>1.9</v>
      </c>
      <c r="I185" s="19">
        <v>500</v>
      </c>
      <c r="J185" s="33">
        <v>0.7</v>
      </c>
      <c r="K185" s="33">
        <v>0.5</v>
      </c>
      <c r="L185" s="34">
        <f>H185*I185*J185*K185</f>
        <v>332.5</v>
      </c>
    </row>
    <row r="186" spans="1:12">
      <c r="A186" s="19">
        <v>179</v>
      </c>
      <c r="B186" s="20" t="s">
        <v>193</v>
      </c>
      <c r="C186" s="19" t="s">
        <v>19</v>
      </c>
      <c r="D186" s="19" t="s">
        <v>20</v>
      </c>
      <c r="E186" s="21">
        <v>50</v>
      </c>
      <c r="F186" s="21">
        <v>50</v>
      </c>
      <c r="G186" s="22">
        <v>3.8</v>
      </c>
      <c r="H186" s="23">
        <f>G186*0.5</f>
        <v>1.9</v>
      </c>
      <c r="I186" s="19">
        <v>500</v>
      </c>
      <c r="J186" s="33">
        <v>0.7</v>
      </c>
      <c r="K186" s="33">
        <v>0.5</v>
      </c>
      <c r="L186" s="34">
        <f>H186*I186*J186*K186</f>
        <v>332.5</v>
      </c>
    </row>
    <row r="187" spans="1:12">
      <c r="A187" s="19">
        <v>180</v>
      </c>
      <c r="B187" s="20" t="s">
        <v>194</v>
      </c>
      <c r="C187" s="19" t="s">
        <v>19</v>
      </c>
      <c r="D187" s="19" t="s">
        <v>20</v>
      </c>
      <c r="E187" s="21">
        <v>50</v>
      </c>
      <c r="F187" s="21">
        <v>50</v>
      </c>
      <c r="G187" s="22">
        <v>3.8</v>
      </c>
      <c r="H187" s="23">
        <f>G187*0.5</f>
        <v>1.9</v>
      </c>
      <c r="I187" s="19">
        <v>500</v>
      </c>
      <c r="J187" s="33">
        <v>0.7</v>
      </c>
      <c r="K187" s="33">
        <v>0.5</v>
      </c>
      <c r="L187" s="34">
        <f>H187*I187*J187*K187</f>
        <v>332.5</v>
      </c>
    </row>
    <row r="188" spans="1:12">
      <c r="A188" s="19">
        <v>181</v>
      </c>
      <c r="B188" s="20" t="s">
        <v>195</v>
      </c>
      <c r="C188" s="19" t="s">
        <v>19</v>
      </c>
      <c r="D188" s="19" t="s">
        <v>20</v>
      </c>
      <c r="E188" s="21">
        <v>90</v>
      </c>
      <c r="F188" s="21">
        <v>90</v>
      </c>
      <c r="G188" s="22">
        <v>7.2</v>
      </c>
      <c r="H188" s="23">
        <f>G188*0.5</f>
        <v>3.6</v>
      </c>
      <c r="I188" s="19">
        <v>500</v>
      </c>
      <c r="J188" s="33">
        <v>0.7</v>
      </c>
      <c r="K188" s="33">
        <v>0.5</v>
      </c>
      <c r="L188" s="34">
        <f>H188*I188*J188*K188</f>
        <v>630</v>
      </c>
    </row>
    <row r="189" spans="1:12">
      <c r="A189" s="19">
        <v>182</v>
      </c>
      <c r="B189" s="20" t="s">
        <v>196</v>
      </c>
      <c r="C189" s="19" t="s">
        <v>19</v>
      </c>
      <c r="D189" s="19" t="s">
        <v>20</v>
      </c>
      <c r="E189" s="21">
        <v>30</v>
      </c>
      <c r="F189" s="21">
        <v>30</v>
      </c>
      <c r="G189" s="22">
        <v>2.5</v>
      </c>
      <c r="H189" s="23">
        <f>G189*0.5</f>
        <v>1.25</v>
      </c>
      <c r="I189" s="19">
        <v>500</v>
      </c>
      <c r="J189" s="33">
        <v>0.7</v>
      </c>
      <c r="K189" s="33">
        <v>0.5</v>
      </c>
      <c r="L189" s="34">
        <f>H189*I189*J189*K189</f>
        <v>218.75</v>
      </c>
    </row>
    <row r="190" spans="1:12">
      <c r="A190" s="19">
        <v>183</v>
      </c>
      <c r="B190" s="20" t="s">
        <v>197</v>
      </c>
      <c r="C190" s="19" t="s">
        <v>19</v>
      </c>
      <c r="D190" s="19" t="s">
        <v>20</v>
      </c>
      <c r="E190" s="21">
        <v>90</v>
      </c>
      <c r="F190" s="21">
        <v>90</v>
      </c>
      <c r="G190" s="22">
        <v>6</v>
      </c>
      <c r="H190" s="23">
        <f>G190*0.5</f>
        <v>3</v>
      </c>
      <c r="I190" s="19">
        <v>500</v>
      </c>
      <c r="J190" s="33">
        <v>0.7</v>
      </c>
      <c r="K190" s="33">
        <v>0.5</v>
      </c>
      <c r="L190" s="34">
        <f>H190*I190*J190*K190</f>
        <v>525</v>
      </c>
    </row>
    <row r="191" spans="1:12">
      <c r="A191" s="19">
        <v>184</v>
      </c>
      <c r="B191" s="20" t="s">
        <v>198</v>
      </c>
      <c r="C191" s="19" t="s">
        <v>19</v>
      </c>
      <c r="D191" s="19" t="s">
        <v>20</v>
      </c>
      <c r="E191" s="21">
        <v>45</v>
      </c>
      <c r="F191" s="21">
        <v>45</v>
      </c>
      <c r="G191" s="22">
        <v>3.4</v>
      </c>
      <c r="H191" s="23">
        <f>G191*0.5</f>
        <v>1.7</v>
      </c>
      <c r="I191" s="19">
        <v>500</v>
      </c>
      <c r="J191" s="33">
        <v>0.7</v>
      </c>
      <c r="K191" s="33">
        <v>0.5</v>
      </c>
      <c r="L191" s="34">
        <f>H191*I191*J191*K191</f>
        <v>297.5</v>
      </c>
    </row>
    <row r="192" spans="1:12">
      <c r="A192" s="19">
        <v>185</v>
      </c>
      <c r="B192" s="20" t="s">
        <v>199</v>
      </c>
      <c r="C192" s="19" t="s">
        <v>19</v>
      </c>
      <c r="D192" s="19" t="s">
        <v>20</v>
      </c>
      <c r="E192" s="21">
        <v>90</v>
      </c>
      <c r="F192" s="21">
        <v>90</v>
      </c>
      <c r="G192" s="22">
        <v>7.2</v>
      </c>
      <c r="H192" s="23">
        <f>G192*0.5</f>
        <v>3.6</v>
      </c>
      <c r="I192" s="19">
        <v>500</v>
      </c>
      <c r="J192" s="33">
        <v>0.7</v>
      </c>
      <c r="K192" s="33">
        <v>0.5</v>
      </c>
      <c r="L192" s="34">
        <f>H192*I192*J192*K192</f>
        <v>630</v>
      </c>
    </row>
    <row r="193" spans="1:12">
      <c r="A193" s="19">
        <v>186</v>
      </c>
      <c r="B193" s="20" t="s">
        <v>200</v>
      </c>
      <c r="C193" s="19" t="s">
        <v>19</v>
      </c>
      <c r="D193" s="19" t="s">
        <v>20</v>
      </c>
      <c r="E193" s="21">
        <v>50</v>
      </c>
      <c r="F193" s="21">
        <v>50</v>
      </c>
      <c r="G193" s="22">
        <v>3.8</v>
      </c>
      <c r="H193" s="23">
        <f>G193*0.5</f>
        <v>1.9</v>
      </c>
      <c r="I193" s="19">
        <v>500</v>
      </c>
      <c r="J193" s="33">
        <v>0.7</v>
      </c>
      <c r="K193" s="33">
        <v>0.5</v>
      </c>
      <c r="L193" s="34">
        <f>H193*I193*J193*K193</f>
        <v>332.5</v>
      </c>
    </row>
    <row r="194" spans="1:12">
      <c r="A194" s="19">
        <v>187</v>
      </c>
      <c r="B194" s="20" t="s">
        <v>201</v>
      </c>
      <c r="C194" s="19" t="s">
        <v>19</v>
      </c>
      <c r="D194" s="19" t="s">
        <v>20</v>
      </c>
      <c r="E194" s="21">
        <v>40</v>
      </c>
      <c r="F194" s="21">
        <v>40</v>
      </c>
      <c r="G194" s="22">
        <v>3.4</v>
      </c>
      <c r="H194" s="23">
        <f>G194*0.5</f>
        <v>1.7</v>
      </c>
      <c r="I194" s="19">
        <v>500</v>
      </c>
      <c r="J194" s="33">
        <v>0.7</v>
      </c>
      <c r="K194" s="33">
        <v>0.5</v>
      </c>
      <c r="L194" s="34">
        <f>H194*I194*J194*K194</f>
        <v>297.5</v>
      </c>
    </row>
    <row r="195" spans="1:12">
      <c r="A195" s="19">
        <v>188</v>
      </c>
      <c r="B195" s="20" t="s">
        <v>202</v>
      </c>
      <c r="C195" s="19" t="s">
        <v>19</v>
      </c>
      <c r="D195" s="19" t="s">
        <v>20</v>
      </c>
      <c r="E195" s="21">
        <v>55</v>
      </c>
      <c r="F195" s="21">
        <v>55</v>
      </c>
      <c r="G195" s="22">
        <v>4.2</v>
      </c>
      <c r="H195" s="23">
        <f>G195*0.5</f>
        <v>2.1</v>
      </c>
      <c r="I195" s="19">
        <v>500</v>
      </c>
      <c r="J195" s="33">
        <v>0.7</v>
      </c>
      <c r="K195" s="33">
        <v>0.5</v>
      </c>
      <c r="L195" s="34">
        <f>H195*I195*J195*K195</f>
        <v>367.5</v>
      </c>
    </row>
    <row r="196" spans="1:12">
      <c r="A196" s="19">
        <v>189</v>
      </c>
      <c r="B196" s="20" t="s">
        <v>203</v>
      </c>
      <c r="C196" s="19" t="s">
        <v>19</v>
      </c>
      <c r="D196" s="19" t="s">
        <v>20</v>
      </c>
      <c r="E196" s="21">
        <v>50</v>
      </c>
      <c r="F196" s="21">
        <v>50</v>
      </c>
      <c r="G196" s="22">
        <v>3.8</v>
      </c>
      <c r="H196" s="23">
        <f>G196*0.5</f>
        <v>1.9</v>
      </c>
      <c r="I196" s="19">
        <v>500</v>
      </c>
      <c r="J196" s="33">
        <v>0.7</v>
      </c>
      <c r="K196" s="33">
        <v>0.5</v>
      </c>
      <c r="L196" s="34">
        <f>H196*I196*J196*K196</f>
        <v>332.5</v>
      </c>
    </row>
    <row r="197" spans="1:12">
      <c r="A197" s="19">
        <v>190</v>
      </c>
      <c r="B197" s="20" t="s">
        <v>204</v>
      </c>
      <c r="C197" s="19" t="s">
        <v>19</v>
      </c>
      <c r="D197" s="19" t="s">
        <v>20</v>
      </c>
      <c r="E197" s="21">
        <v>50</v>
      </c>
      <c r="F197" s="21">
        <v>50</v>
      </c>
      <c r="G197" s="22">
        <v>3.8</v>
      </c>
      <c r="H197" s="23">
        <f>G197*0.5</f>
        <v>1.9</v>
      </c>
      <c r="I197" s="19">
        <v>500</v>
      </c>
      <c r="J197" s="33">
        <v>0.7</v>
      </c>
      <c r="K197" s="33">
        <v>0.5</v>
      </c>
      <c r="L197" s="34">
        <f>H197*I197*J197*K197</f>
        <v>332.5</v>
      </c>
    </row>
    <row r="198" spans="1:12">
      <c r="A198" s="19">
        <v>191</v>
      </c>
      <c r="B198" s="20" t="s">
        <v>205</v>
      </c>
      <c r="C198" s="19" t="s">
        <v>19</v>
      </c>
      <c r="D198" s="19" t="s">
        <v>20</v>
      </c>
      <c r="E198" s="21">
        <v>20</v>
      </c>
      <c r="F198" s="21">
        <v>20</v>
      </c>
      <c r="G198" s="22">
        <v>1.8</v>
      </c>
      <c r="H198" s="23">
        <f>G198*0.5</f>
        <v>0.9</v>
      </c>
      <c r="I198" s="19">
        <v>500</v>
      </c>
      <c r="J198" s="33">
        <v>0.7</v>
      </c>
      <c r="K198" s="33">
        <v>0.5</v>
      </c>
      <c r="L198" s="34">
        <f>H198*I198*J198*K198</f>
        <v>157.5</v>
      </c>
    </row>
    <row r="199" spans="1:12">
      <c r="A199" s="19">
        <v>192</v>
      </c>
      <c r="B199" s="20" t="s">
        <v>206</v>
      </c>
      <c r="C199" s="19" t="s">
        <v>19</v>
      </c>
      <c r="D199" s="19" t="s">
        <v>20</v>
      </c>
      <c r="E199" s="21">
        <v>50</v>
      </c>
      <c r="F199" s="21">
        <v>50</v>
      </c>
      <c r="G199" s="22">
        <v>3.8</v>
      </c>
      <c r="H199" s="23">
        <f>G199*0.5</f>
        <v>1.9</v>
      </c>
      <c r="I199" s="19">
        <v>500</v>
      </c>
      <c r="J199" s="33">
        <v>0.7</v>
      </c>
      <c r="K199" s="33">
        <v>0.5</v>
      </c>
      <c r="L199" s="34">
        <f>H199*I199*J199*K199</f>
        <v>332.5</v>
      </c>
    </row>
    <row r="200" spans="1:12">
      <c r="A200" s="19">
        <v>193</v>
      </c>
      <c r="B200" s="20" t="s">
        <v>207</v>
      </c>
      <c r="C200" s="19" t="s">
        <v>19</v>
      </c>
      <c r="D200" s="19" t="s">
        <v>20</v>
      </c>
      <c r="E200" s="21">
        <v>50</v>
      </c>
      <c r="F200" s="21">
        <v>50</v>
      </c>
      <c r="G200" s="22">
        <v>3.8</v>
      </c>
      <c r="H200" s="23">
        <f>G200*0.5</f>
        <v>1.9</v>
      </c>
      <c r="I200" s="19">
        <v>500</v>
      </c>
      <c r="J200" s="33">
        <v>0.7</v>
      </c>
      <c r="K200" s="33">
        <v>0.5</v>
      </c>
      <c r="L200" s="34">
        <f>H200*I200*J200*K200</f>
        <v>332.5</v>
      </c>
    </row>
    <row r="201" spans="1:12">
      <c r="A201" s="19">
        <v>194</v>
      </c>
      <c r="B201" s="20" t="s">
        <v>208</v>
      </c>
      <c r="C201" s="19" t="s">
        <v>19</v>
      </c>
      <c r="D201" s="19" t="s">
        <v>20</v>
      </c>
      <c r="E201" s="21">
        <v>90</v>
      </c>
      <c r="F201" s="21">
        <v>90</v>
      </c>
      <c r="G201" s="22">
        <v>7.2</v>
      </c>
      <c r="H201" s="23">
        <f>G201*0.5</f>
        <v>3.6</v>
      </c>
      <c r="I201" s="19">
        <v>500</v>
      </c>
      <c r="J201" s="33">
        <v>0.7</v>
      </c>
      <c r="K201" s="33">
        <v>0.5</v>
      </c>
      <c r="L201" s="34">
        <f>H201*I201*J201*K201</f>
        <v>630</v>
      </c>
    </row>
    <row r="202" spans="1:12">
      <c r="A202" s="19">
        <v>195</v>
      </c>
      <c r="B202" s="20" t="s">
        <v>209</v>
      </c>
      <c r="C202" s="19" t="s">
        <v>19</v>
      </c>
      <c r="D202" s="19" t="s">
        <v>20</v>
      </c>
      <c r="E202" s="21">
        <v>90</v>
      </c>
      <c r="F202" s="21">
        <v>90</v>
      </c>
      <c r="G202" s="22">
        <v>6</v>
      </c>
      <c r="H202" s="23">
        <f>G202*0.5</f>
        <v>3</v>
      </c>
      <c r="I202" s="19">
        <v>500</v>
      </c>
      <c r="J202" s="33">
        <v>0.7</v>
      </c>
      <c r="K202" s="33">
        <v>0.5</v>
      </c>
      <c r="L202" s="34">
        <f>H202*I202*J202*K202</f>
        <v>525</v>
      </c>
    </row>
    <row r="203" spans="1:12">
      <c r="A203" s="19">
        <v>196</v>
      </c>
      <c r="B203" s="20" t="s">
        <v>210</v>
      </c>
      <c r="C203" s="19" t="s">
        <v>19</v>
      </c>
      <c r="D203" s="19" t="s">
        <v>20</v>
      </c>
      <c r="E203" s="21">
        <v>30</v>
      </c>
      <c r="F203" s="21">
        <v>30</v>
      </c>
      <c r="G203" s="22">
        <v>2.5</v>
      </c>
      <c r="H203" s="23">
        <f>G203*0.5</f>
        <v>1.25</v>
      </c>
      <c r="I203" s="19">
        <v>500</v>
      </c>
      <c r="J203" s="33">
        <v>0.7</v>
      </c>
      <c r="K203" s="33">
        <v>0.5</v>
      </c>
      <c r="L203" s="34">
        <f>H203*I203*J203*K203</f>
        <v>218.75</v>
      </c>
    </row>
    <row r="204" spans="1:12">
      <c r="A204" s="19">
        <v>197</v>
      </c>
      <c r="B204" s="20" t="s">
        <v>211</v>
      </c>
      <c r="C204" s="19" t="s">
        <v>19</v>
      </c>
      <c r="D204" s="19" t="s">
        <v>20</v>
      </c>
      <c r="E204" s="21">
        <v>30</v>
      </c>
      <c r="F204" s="21">
        <v>30</v>
      </c>
      <c r="G204" s="22">
        <v>2.5</v>
      </c>
      <c r="H204" s="23">
        <f>G204*0.5</f>
        <v>1.25</v>
      </c>
      <c r="I204" s="19">
        <v>500</v>
      </c>
      <c r="J204" s="33">
        <v>0.7</v>
      </c>
      <c r="K204" s="33">
        <v>0.5</v>
      </c>
      <c r="L204" s="34">
        <f>H204*I204*J204*K204</f>
        <v>218.75</v>
      </c>
    </row>
    <row r="205" spans="1:12">
      <c r="A205" s="19">
        <v>198</v>
      </c>
      <c r="B205" s="20" t="s">
        <v>212</v>
      </c>
      <c r="C205" s="19" t="s">
        <v>19</v>
      </c>
      <c r="D205" s="19" t="s">
        <v>20</v>
      </c>
      <c r="E205" s="21">
        <v>50</v>
      </c>
      <c r="F205" s="21">
        <v>50</v>
      </c>
      <c r="G205" s="22">
        <v>3.8</v>
      </c>
      <c r="H205" s="23">
        <f>G205*0.5</f>
        <v>1.9</v>
      </c>
      <c r="I205" s="19">
        <v>500</v>
      </c>
      <c r="J205" s="33">
        <v>0.7</v>
      </c>
      <c r="K205" s="33">
        <v>0.5</v>
      </c>
      <c r="L205" s="34">
        <f>H205*I205*J205*K205</f>
        <v>332.5</v>
      </c>
    </row>
    <row r="206" spans="1:12">
      <c r="A206" s="19">
        <v>199</v>
      </c>
      <c r="B206" s="20" t="s">
        <v>213</v>
      </c>
      <c r="C206" s="19" t="s">
        <v>19</v>
      </c>
      <c r="D206" s="19" t="s">
        <v>20</v>
      </c>
      <c r="E206" s="21">
        <v>50</v>
      </c>
      <c r="F206" s="21">
        <v>50</v>
      </c>
      <c r="G206" s="22">
        <v>3.8</v>
      </c>
      <c r="H206" s="23">
        <f>G206*0.5</f>
        <v>1.9</v>
      </c>
      <c r="I206" s="19">
        <v>500</v>
      </c>
      <c r="J206" s="33">
        <v>0.7</v>
      </c>
      <c r="K206" s="33">
        <v>0.5</v>
      </c>
      <c r="L206" s="34">
        <f>H206*I206*J206*K206</f>
        <v>332.5</v>
      </c>
    </row>
    <row r="207" spans="1:12">
      <c r="A207" s="19">
        <v>200</v>
      </c>
      <c r="B207" s="20" t="s">
        <v>214</v>
      </c>
      <c r="C207" s="19" t="s">
        <v>19</v>
      </c>
      <c r="D207" s="19" t="s">
        <v>20</v>
      </c>
      <c r="E207" s="21">
        <v>90</v>
      </c>
      <c r="F207" s="21">
        <v>90</v>
      </c>
      <c r="G207" s="22">
        <v>6</v>
      </c>
      <c r="H207" s="23">
        <f>G207*0.5</f>
        <v>3</v>
      </c>
      <c r="I207" s="19">
        <v>500</v>
      </c>
      <c r="J207" s="33">
        <v>0.7</v>
      </c>
      <c r="K207" s="33">
        <v>0.5</v>
      </c>
      <c r="L207" s="34">
        <f>H207*I207*J207*K207</f>
        <v>525</v>
      </c>
    </row>
    <row r="208" spans="1:12">
      <c r="A208" s="19">
        <v>201</v>
      </c>
      <c r="B208" s="20" t="s">
        <v>215</v>
      </c>
      <c r="C208" s="19" t="s">
        <v>19</v>
      </c>
      <c r="D208" s="19" t="s">
        <v>20</v>
      </c>
      <c r="E208" s="21">
        <v>50</v>
      </c>
      <c r="F208" s="21">
        <v>50</v>
      </c>
      <c r="G208" s="22">
        <v>3.8</v>
      </c>
      <c r="H208" s="23">
        <f>G208*0.5</f>
        <v>1.9</v>
      </c>
      <c r="I208" s="19">
        <v>500</v>
      </c>
      <c r="J208" s="33">
        <v>0.7</v>
      </c>
      <c r="K208" s="33">
        <v>0.5</v>
      </c>
      <c r="L208" s="34">
        <f>H208*I208*J208*K208</f>
        <v>332.5</v>
      </c>
    </row>
    <row r="209" spans="1:12">
      <c r="A209" s="19">
        <v>202</v>
      </c>
      <c r="B209" s="20" t="s">
        <v>216</v>
      </c>
      <c r="C209" s="19" t="s">
        <v>19</v>
      </c>
      <c r="D209" s="19" t="s">
        <v>20</v>
      </c>
      <c r="E209" s="21">
        <v>20</v>
      </c>
      <c r="F209" s="21">
        <v>20</v>
      </c>
      <c r="G209" s="22">
        <v>1.8</v>
      </c>
      <c r="H209" s="23">
        <f>G209*0.5</f>
        <v>0.9</v>
      </c>
      <c r="I209" s="19">
        <v>500</v>
      </c>
      <c r="J209" s="33">
        <v>0.7</v>
      </c>
      <c r="K209" s="33">
        <v>0.5</v>
      </c>
      <c r="L209" s="34">
        <f>H209*I209*J209*K209</f>
        <v>157.5</v>
      </c>
    </row>
    <row r="210" spans="1:12">
      <c r="A210" s="19">
        <v>203</v>
      </c>
      <c r="B210" s="20" t="s">
        <v>217</v>
      </c>
      <c r="C210" s="19" t="s">
        <v>19</v>
      </c>
      <c r="D210" s="19" t="s">
        <v>20</v>
      </c>
      <c r="E210" s="21">
        <v>50</v>
      </c>
      <c r="F210" s="21">
        <v>50</v>
      </c>
      <c r="G210" s="22">
        <v>3.8</v>
      </c>
      <c r="H210" s="23">
        <f>G210*0.5</f>
        <v>1.9</v>
      </c>
      <c r="I210" s="19">
        <v>500</v>
      </c>
      <c r="J210" s="33">
        <v>0.7</v>
      </c>
      <c r="K210" s="33">
        <v>0.5</v>
      </c>
      <c r="L210" s="34">
        <f>H210*I210*J210*K210</f>
        <v>332.5</v>
      </c>
    </row>
    <row r="211" spans="1:12">
      <c r="A211" s="19">
        <v>204</v>
      </c>
      <c r="B211" s="20" t="s">
        <v>218</v>
      </c>
      <c r="C211" s="19" t="s">
        <v>19</v>
      </c>
      <c r="D211" s="19" t="s">
        <v>20</v>
      </c>
      <c r="E211" s="21">
        <v>50</v>
      </c>
      <c r="F211" s="21">
        <v>50</v>
      </c>
      <c r="G211" s="22">
        <v>3.8</v>
      </c>
      <c r="H211" s="23">
        <f>G211*0.5</f>
        <v>1.9</v>
      </c>
      <c r="I211" s="19">
        <v>500</v>
      </c>
      <c r="J211" s="33">
        <v>0.7</v>
      </c>
      <c r="K211" s="33">
        <v>0.5</v>
      </c>
      <c r="L211" s="34">
        <f>H211*I211*J211*K211</f>
        <v>332.5</v>
      </c>
    </row>
    <row r="212" spans="1:12">
      <c r="A212" s="19">
        <v>205</v>
      </c>
      <c r="B212" s="20" t="s">
        <v>219</v>
      </c>
      <c r="C212" s="19" t="s">
        <v>19</v>
      </c>
      <c r="D212" s="19" t="s">
        <v>20</v>
      </c>
      <c r="E212" s="21">
        <v>60</v>
      </c>
      <c r="F212" s="21">
        <v>60</v>
      </c>
      <c r="G212" s="22">
        <v>4.5</v>
      </c>
      <c r="H212" s="23">
        <f>G212*0.5</f>
        <v>2.25</v>
      </c>
      <c r="I212" s="19">
        <v>500</v>
      </c>
      <c r="J212" s="33">
        <v>0.7</v>
      </c>
      <c r="K212" s="33">
        <v>0.5</v>
      </c>
      <c r="L212" s="34">
        <f>H212*I212*J212*K212</f>
        <v>393.75</v>
      </c>
    </row>
    <row r="213" spans="1:12">
      <c r="A213" s="19">
        <v>206</v>
      </c>
      <c r="B213" s="20" t="s">
        <v>220</v>
      </c>
      <c r="C213" s="19" t="s">
        <v>19</v>
      </c>
      <c r="D213" s="19" t="s">
        <v>20</v>
      </c>
      <c r="E213" s="21">
        <v>30</v>
      </c>
      <c r="F213" s="21">
        <v>30</v>
      </c>
      <c r="G213" s="22">
        <v>2.5</v>
      </c>
      <c r="H213" s="23">
        <f>G213*0.5</f>
        <v>1.25</v>
      </c>
      <c r="I213" s="19">
        <v>500</v>
      </c>
      <c r="J213" s="33">
        <v>0.7</v>
      </c>
      <c r="K213" s="33">
        <v>0.5</v>
      </c>
      <c r="L213" s="34">
        <f>H213*I213*J213*K213</f>
        <v>218.75</v>
      </c>
    </row>
    <row r="214" spans="1:12">
      <c r="A214" s="19">
        <v>207</v>
      </c>
      <c r="B214" s="20" t="s">
        <v>221</v>
      </c>
      <c r="C214" s="19" t="s">
        <v>19</v>
      </c>
      <c r="D214" s="19" t="s">
        <v>20</v>
      </c>
      <c r="E214" s="21">
        <v>20</v>
      </c>
      <c r="F214" s="21">
        <v>20</v>
      </c>
      <c r="G214" s="22">
        <v>1.8</v>
      </c>
      <c r="H214" s="23">
        <f>G214*0.5</f>
        <v>0.9</v>
      </c>
      <c r="I214" s="19">
        <v>500</v>
      </c>
      <c r="J214" s="33">
        <v>0.7</v>
      </c>
      <c r="K214" s="33">
        <v>0.5</v>
      </c>
      <c r="L214" s="34">
        <f>H214*I214*J214*K214</f>
        <v>157.5</v>
      </c>
    </row>
    <row r="215" spans="1:12">
      <c r="A215" s="19">
        <v>208</v>
      </c>
      <c r="B215" s="20" t="s">
        <v>222</v>
      </c>
      <c r="C215" s="19" t="s">
        <v>19</v>
      </c>
      <c r="D215" s="19" t="s">
        <v>20</v>
      </c>
      <c r="E215" s="21">
        <v>55</v>
      </c>
      <c r="F215" s="21">
        <v>55</v>
      </c>
      <c r="G215" s="22">
        <v>4.2</v>
      </c>
      <c r="H215" s="23">
        <f>G215*0.5</f>
        <v>2.1</v>
      </c>
      <c r="I215" s="19">
        <v>500</v>
      </c>
      <c r="J215" s="33">
        <v>0.7</v>
      </c>
      <c r="K215" s="33">
        <v>0.5</v>
      </c>
      <c r="L215" s="34">
        <f>H215*I215*J215*K215</f>
        <v>367.5</v>
      </c>
    </row>
    <row r="216" spans="1:12">
      <c r="A216" s="19">
        <v>209</v>
      </c>
      <c r="B216" s="20" t="s">
        <v>223</v>
      </c>
      <c r="C216" s="19" t="s">
        <v>19</v>
      </c>
      <c r="D216" s="19" t="s">
        <v>20</v>
      </c>
      <c r="E216" s="21">
        <v>55</v>
      </c>
      <c r="F216" s="21">
        <v>55</v>
      </c>
      <c r="G216" s="22">
        <v>4.2</v>
      </c>
      <c r="H216" s="23">
        <f>G216*0.5</f>
        <v>2.1</v>
      </c>
      <c r="I216" s="19">
        <v>500</v>
      </c>
      <c r="J216" s="33">
        <v>0.7</v>
      </c>
      <c r="K216" s="33">
        <v>0.5</v>
      </c>
      <c r="L216" s="34">
        <f>H216*I216*J216*K216</f>
        <v>367.5</v>
      </c>
    </row>
    <row r="217" spans="1:12">
      <c r="A217" s="19">
        <v>210</v>
      </c>
      <c r="B217" s="20" t="s">
        <v>224</v>
      </c>
      <c r="C217" s="19" t="s">
        <v>19</v>
      </c>
      <c r="D217" s="19" t="s">
        <v>20</v>
      </c>
      <c r="E217" s="21">
        <v>20</v>
      </c>
      <c r="F217" s="21">
        <v>20</v>
      </c>
      <c r="G217" s="22">
        <v>1.8</v>
      </c>
      <c r="H217" s="23">
        <f>G217*0.5</f>
        <v>0.9</v>
      </c>
      <c r="I217" s="19">
        <v>500</v>
      </c>
      <c r="J217" s="33">
        <v>0.7</v>
      </c>
      <c r="K217" s="33">
        <v>0.5</v>
      </c>
      <c r="L217" s="34">
        <f>H217*I217*J217*K217</f>
        <v>157.5</v>
      </c>
    </row>
    <row r="218" spans="1:12">
      <c r="A218" s="19">
        <v>211</v>
      </c>
      <c r="B218" s="20" t="s">
        <v>225</v>
      </c>
      <c r="C218" s="19" t="s">
        <v>19</v>
      </c>
      <c r="D218" s="19" t="s">
        <v>20</v>
      </c>
      <c r="E218" s="21">
        <v>50</v>
      </c>
      <c r="F218" s="21">
        <v>50</v>
      </c>
      <c r="G218" s="22">
        <v>3.8</v>
      </c>
      <c r="H218" s="23">
        <f>G218*0.5</f>
        <v>1.9</v>
      </c>
      <c r="I218" s="19">
        <v>500</v>
      </c>
      <c r="J218" s="33">
        <v>0.7</v>
      </c>
      <c r="K218" s="33">
        <v>0.5</v>
      </c>
      <c r="L218" s="34">
        <f>H218*I218*J218*K218</f>
        <v>332.5</v>
      </c>
    </row>
    <row r="219" spans="1:12">
      <c r="A219" s="19">
        <v>212</v>
      </c>
      <c r="B219" s="20" t="s">
        <v>226</v>
      </c>
      <c r="C219" s="19" t="s">
        <v>19</v>
      </c>
      <c r="D219" s="19" t="s">
        <v>20</v>
      </c>
      <c r="E219" s="21">
        <v>60</v>
      </c>
      <c r="F219" s="21">
        <v>60</v>
      </c>
      <c r="G219" s="22">
        <v>4.5</v>
      </c>
      <c r="H219" s="23">
        <f>G219*0.5</f>
        <v>2.25</v>
      </c>
      <c r="I219" s="19">
        <v>500</v>
      </c>
      <c r="J219" s="33">
        <v>0.7</v>
      </c>
      <c r="K219" s="33">
        <v>0.5</v>
      </c>
      <c r="L219" s="34">
        <f>H219*I219*J219*K219</f>
        <v>393.75</v>
      </c>
    </row>
    <row r="220" spans="1:12">
      <c r="A220" s="19">
        <v>213</v>
      </c>
      <c r="B220" s="20" t="s">
        <v>227</v>
      </c>
      <c r="C220" s="19" t="s">
        <v>19</v>
      </c>
      <c r="D220" s="19" t="s">
        <v>20</v>
      </c>
      <c r="E220" s="21">
        <v>50</v>
      </c>
      <c r="F220" s="21">
        <v>50</v>
      </c>
      <c r="G220" s="22">
        <v>3.8</v>
      </c>
      <c r="H220" s="23">
        <f>G220*0.5</f>
        <v>1.9</v>
      </c>
      <c r="I220" s="19">
        <v>500</v>
      </c>
      <c r="J220" s="33">
        <v>0.7</v>
      </c>
      <c r="K220" s="33">
        <v>0.5</v>
      </c>
      <c r="L220" s="34">
        <f>H220*I220*J220*K220</f>
        <v>332.5</v>
      </c>
    </row>
    <row r="221" spans="1:12">
      <c r="A221" s="19">
        <v>214</v>
      </c>
      <c r="B221" s="20" t="s">
        <v>228</v>
      </c>
      <c r="C221" s="19" t="s">
        <v>19</v>
      </c>
      <c r="D221" s="19" t="s">
        <v>20</v>
      </c>
      <c r="E221" s="21">
        <v>55</v>
      </c>
      <c r="F221" s="21">
        <v>55</v>
      </c>
      <c r="G221" s="22">
        <v>4.2</v>
      </c>
      <c r="H221" s="23">
        <f>G221*0.5</f>
        <v>2.1</v>
      </c>
      <c r="I221" s="19">
        <v>500</v>
      </c>
      <c r="J221" s="33">
        <v>0.7</v>
      </c>
      <c r="K221" s="33">
        <v>0.5</v>
      </c>
      <c r="L221" s="34">
        <f>H221*I221*J221*K221</f>
        <v>367.5</v>
      </c>
    </row>
    <row r="222" spans="1:12">
      <c r="A222" s="19">
        <v>215</v>
      </c>
      <c r="B222" s="20" t="s">
        <v>229</v>
      </c>
      <c r="C222" s="19" t="s">
        <v>19</v>
      </c>
      <c r="D222" s="19" t="s">
        <v>20</v>
      </c>
      <c r="E222" s="21">
        <v>50</v>
      </c>
      <c r="F222" s="21">
        <v>50</v>
      </c>
      <c r="G222" s="22">
        <v>3.8</v>
      </c>
      <c r="H222" s="23">
        <f>G222*0.5</f>
        <v>1.9</v>
      </c>
      <c r="I222" s="19">
        <v>500</v>
      </c>
      <c r="J222" s="33">
        <v>0.7</v>
      </c>
      <c r="K222" s="33">
        <v>0.5</v>
      </c>
      <c r="L222" s="34">
        <f>H222*I222*J222*K222</f>
        <v>332.5</v>
      </c>
    </row>
    <row r="223" spans="1:12">
      <c r="A223" s="19">
        <v>216</v>
      </c>
      <c r="B223" s="20" t="s">
        <v>230</v>
      </c>
      <c r="C223" s="19" t="s">
        <v>19</v>
      </c>
      <c r="D223" s="19" t="s">
        <v>20</v>
      </c>
      <c r="E223" s="21">
        <v>90</v>
      </c>
      <c r="F223" s="21">
        <v>90</v>
      </c>
      <c r="G223" s="22">
        <v>6</v>
      </c>
      <c r="H223" s="23">
        <f>G223*0.5</f>
        <v>3</v>
      </c>
      <c r="I223" s="19">
        <v>500</v>
      </c>
      <c r="J223" s="33">
        <v>0.7</v>
      </c>
      <c r="K223" s="33">
        <v>0.5</v>
      </c>
      <c r="L223" s="34">
        <f>H223*I223*J223*K223</f>
        <v>525</v>
      </c>
    </row>
    <row r="224" spans="1:12">
      <c r="A224" s="19">
        <v>217</v>
      </c>
      <c r="B224" s="20" t="s">
        <v>231</v>
      </c>
      <c r="C224" s="19" t="s">
        <v>19</v>
      </c>
      <c r="D224" s="19" t="s">
        <v>20</v>
      </c>
      <c r="E224" s="21">
        <v>50</v>
      </c>
      <c r="F224" s="21">
        <v>50</v>
      </c>
      <c r="G224" s="22">
        <v>3.8</v>
      </c>
      <c r="H224" s="23">
        <f>G224*0.5</f>
        <v>1.9</v>
      </c>
      <c r="I224" s="19">
        <v>500</v>
      </c>
      <c r="J224" s="33">
        <v>0.7</v>
      </c>
      <c r="K224" s="33">
        <v>0.5</v>
      </c>
      <c r="L224" s="34">
        <f>H224*I224*J224*K224</f>
        <v>332.5</v>
      </c>
    </row>
    <row r="225" spans="1:12">
      <c r="A225" s="19">
        <v>218</v>
      </c>
      <c r="B225" s="20" t="s">
        <v>232</v>
      </c>
      <c r="C225" s="19" t="s">
        <v>19</v>
      </c>
      <c r="D225" s="19" t="s">
        <v>20</v>
      </c>
      <c r="E225" s="21">
        <v>50</v>
      </c>
      <c r="F225" s="21">
        <v>50</v>
      </c>
      <c r="G225" s="22">
        <v>3.8</v>
      </c>
      <c r="H225" s="23">
        <f>G225*0.5</f>
        <v>1.9</v>
      </c>
      <c r="I225" s="19">
        <v>500</v>
      </c>
      <c r="J225" s="33">
        <v>0.7</v>
      </c>
      <c r="K225" s="33">
        <v>0.5</v>
      </c>
      <c r="L225" s="34">
        <f>H225*I225*J225*K225</f>
        <v>332.5</v>
      </c>
    </row>
    <row r="226" spans="1:12">
      <c r="A226" s="19">
        <v>219</v>
      </c>
      <c r="B226" s="20" t="s">
        <v>233</v>
      </c>
      <c r="C226" s="19" t="s">
        <v>19</v>
      </c>
      <c r="D226" s="19" t="s">
        <v>20</v>
      </c>
      <c r="E226" s="21">
        <v>90</v>
      </c>
      <c r="F226" s="21">
        <v>90</v>
      </c>
      <c r="G226" s="22">
        <v>6</v>
      </c>
      <c r="H226" s="23">
        <f>G226*0.5</f>
        <v>3</v>
      </c>
      <c r="I226" s="19">
        <v>500</v>
      </c>
      <c r="J226" s="33">
        <v>0.7</v>
      </c>
      <c r="K226" s="33">
        <v>0.5</v>
      </c>
      <c r="L226" s="34">
        <f>H226*I226*J226*K226</f>
        <v>525</v>
      </c>
    </row>
    <row r="227" spans="1:12">
      <c r="A227" s="19">
        <v>220</v>
      </c>
      <c r="B227" s="20" t="s">
        <v>234</v>
      </c>
      <c r="C227" s="19" t="s">
        <v>19</v>
      </c>
      <c r="D227" s="19" t="s">
        <v>20</v>
      </c>
      <c r="E227" s="21">
        <v>35</v>
      </c>
      <c r="F227" s="21">
        <v>35</v>
      </c>
      <c r="G227" s="22">
        <v>2.9</v>
      </c>
      <c r="H227" s="23">
        <f>G227*0.5</f>
        <v>1.45</v>
      </c>
      <c r="I227" s="19">
        <v>500</v>
      </c>
      <c r="J227" s="33">
        <v>0.7</v>
      </c>
      <c r="K227" s="33">
        <v>0.5</v>
      </c>
      <c r="L227" s="34">
        <f>H227*I227*J227*K227</f>
        <v>253.75</v>
      </c>
    </row>
    <row r="228" spans="1:12">
      <c r="A228" s="19">
        <v>221</v>
      </c>
      <c r="B228" s="20" t="s">
        <v>235</v>
      </c>
      <c r="C228" s="19" t="s">
        <v>19</v>
      </c>
      <c r="D228" s="19" t="s">
        <v>20</v>
      </c>
      <c r="E228" s="21">
        <v>90</v>
      </c>
      <c r="F228" s="21">
        <v>90</v>
      </c>
      <c r="G228" s="22">
        <v>6</v>
      </c>
      <c r="H228" s="23">
        <f>G228*0.5</f>
        <v>3</v>
      </c>
      <c r="I228" s="19">
        <v>500</v>
      </c>
      <c r="J228" s="33">
        <v>0.7</v>
      </c>
      <c r="K228" s="33">
        <v>0.5</v>
      </c>
      <c r="L228" s="34">
        <f>H228*I228*J228*K228</f>
        <v>525</v>
      </c>
    </row>
    <row r="229" spans="1:12">
      <c r="A229" s="19">
        <v>222</v>
      </c>
      <c r="B229" s="20" t="s">
        <v>236</v>
      </c>
      <c r="C229" s="19" t="s">
        <v>19</v>
      </c>
      <c r="D229" s="19" t="s">
        <v>20</v>
      </c>
      <c r="E229" s="21">
        <v>50</v>
      </c>
      <c r="F229" s="21">
        <v>50</v>
      </c>
      <c r="G229" s="22">
        <v>3.8</v>
      </c>
      <c r="H229" s="23">
        <f>G229*0.5</f>
        <v>1.9</v>
      </c>
      <c r="I229" s="19">
        <v>500</v>
      </c>
      <c r="J229" s="33">
        <v>0.7</v>
      </c>
      <c r="K229" s="33">
        <v>0.5</v>
      </c>
      <c r="L229" s="34">
        <f>H229*I229*J229*K229</f>
        <v>332.5</v>
      </c>
    </row>
    <row r="230" spans="1:12">
      <c r="A230" s="19">
        <v>223</v>
      </c>
      <c r="B230" s="20" t="s">
        <v>237</v>
      </c>
      <c r="C230" s="19" t="s">
        <v>19</v>
      </c>
      <c r="D230" s="19" t="s">
        <v>20</v>
      </c>
      <c r="E230" s="21">
        <v>75</v>
      </c>
      <c r="F230" s="21">
        <v>75</v>
      </c>
      <c r="G230" s="22">
        <v>5.7</v>
      </c>
      <c r="H230" s="23">
        <f>G230*0.5</f>
        <v>2.85</v>
      </c>
      <c r="I230" s="19">
        <v>500</v>
      </c>
      <c r="J230" s="33">
        <v>0.7</v>
      </c>
      <c r="K230" s="33">
        <v>0.5</v>
      </c>
      <c r="L230" s="34">
        <f>H230*I230*J230*K230</f>
        <v>498.75</v>
      </c>
    </row>
    <row r="231" spans="1:12">
      <c r="A231" s="19">
        <v>224</v>
      </c>
      <c r="B231" s="20" t="s">
        <v>238</v>
      </c>
      <c r="C231" s="19" t="s">
        <v>19</v>
      </c>
      <c r="D231" s="19" t="s">
        <v>20</v>
      </c>
      <c r="E231" s="21">
        <v>20</v>
      </c>
      <c r="F231" s="21">
        <v>20</v>
      </c>
      <c r="G231" s="22">
        <v>1.8</v>
      </c>
      <c r="H231" s="23">
        <f>G231*0.5</f>
        <v>0.9</v>
      </c>
      <c r="I231" s="19">
        <v>500</v>
      </c>
      <c r="J231" s="33">
        <v>0.7</v>
      </c>
      <c r="K231" s="33">
        <v>0.5</v>
      </c>
      <c r="L231" s="34">
        <f>H231*I231*J231*K231</f>
        <v>157.5</v>
      </c>
    </row>
    <row r="232" spans="1:12">
      <c r="A232" s="19">
        <v>225</v>
      </c>
      <c r="B232" s="20" t="s">
        <v>239</v>
      </c>
      <c r="C232" s="19" t="s">
        <v>19</v>
      </c>
      <c r="D232" s="19" t="s">
        <v>20</v>
      </c>
      <c r="E232" s="21">
        <v>20</v>
      </c>
      <c r="F232" s="21">
        <v>20</v>
      </c>
      <c r="G232" s="22">
        <v>1.8</v>
      </c>
      <c r="H232" s="23">
        <f>G232*0.5</f>
        <v>0.9</v>
      </c>
      <c r="I232" s="19">
        <v>500</v>
      </c>
      <c r="J232" s="33">
        <v>0.7</v>
      </c>
      <c r="K232" s="33">
        <v>0.5</v>
      </c>
      <c r="L232" s="34">
        <f>H232*I232*J232*K232</f>
        <v>157.5</v>
      </c>
    </row>
    <row r="233" spans="1:12">
      <c r="A233" s="19">
        <v>226</v>
      </c>
      <c r="B233" s="20" t="s">
        <v>240</v>
      </c>
      <c r="C233" s="19" t="s">
        <v>19</v>
      </c>
      <c r="D233" s="19" t="s">
        <v>20</v>
      </c>
      <c r="E233" s="21">
        <v>50</v>
      </c>
      <c r="F233" s="21">
        <v>50</v>
      </c>
      <c r="G233" s="22">
        <v>4.9</v>
      </c>
      <c r="H233" s="23">
        <f>G233*0.5</f>
        <v>2.45</v>
      </c>
      <c r="I233" s="19">
        <v>500</v>
      </c>
      <c r="J233" s="33">
        <v>0.7</v>
      </c>
      <c r="K233" s="33">
        <v>0.5</v>
      </c>
      <c r="L233" s="34">
        <f>H233*I233*J233*K233</f>
        <v>428.75</v>
      </c>
    </row>
    <row r="234" spans="1:12">
      <c r="A234" s="19" t="s">
        <v>241</v>
      </c>
      <c r="B234" s="20"/>
      <c r="C234" s="19"/>
      <c r="D234" s="19"/>
      <c r="E234" s="23">
        <f>SUM(E8:E233)</f>
        <v>7998</v>
      </c>
      <c r="F234" s="23">
        <f>SUM(F8:F233)</f>
        <v>7998</v>
      </c>
      <c r="G234" s="23">
        <f>SUM(G8:G233)</f>
        <v>631.5</v>
      </c>
      <c r="H234" s="23">
        <f>SUM(H8:H233)</f>
        <v>315.75</v>
      </c>
      <c r="I234" s="19"/>
      <c r="J234" s="33"/>
      <c r="K234" s="33"/>
      <c r="L234" s="34">
        <f>SUM(L8:L233)</f>
        <v>55256.25</v>
      </c>
    </row>
  </sheetData>
  <autoFilter ref="A7:L234">
    <sortState ref="A8:L234">
      <sortCondition ref="A7"/>
    </sortState>
    <extLst/>
  </autoFilter>
  <mergeCells count="15">
    <mergeCell ref="A1:L1"/>
    <mergeCell ref="A2:L2"/>
    <mergeCell ref="A3:L3"/>
    <mergeCell ref="A4:L4"/>
    <mergeCell ref="C6:D6"/>
    <mergeCell ref="A6:A7"/>
    <mergeCell ref="B6:B7"/>
    <mergeCell ref="E6:E7"/>
    <mergeCell ref="F6:F7"/>
    <mergeCell ref="G6:G7"/>
    <mergeCell ref="H6:H7"/>
    <mergeCell ref="I6:I7"/>
    <mergeCell ref="J6:J7"/>
    <mergeCell ref="K6:K7"/>
    <mergeCell ref="L6:L7"/>
  </mergeCells>
  <conditionalFormatting sqref="B8">
    <cfRule type="duplicateValues" dxfId="0" priority="6161"/>
  </conditionalFormatting>
  <conditionalFormatting sqref="B9">
    <cfRule type="duplicateValues" dxfId="0" priority="6160"/>
  </conditionalFormatting>
  <conditionalFormatting sqref="B10">
    <cfRule type="duplicateValues" dxfId="0" priority="6159"/>
  </conditionalFormatting>
  <conditionalFormatting sqref="B11">
    <cfRule type="duplicateValues" dxfId="0" priority="6158"/>
  </conditionalFormatting>
  <conditionalFormatting sqref="B12">
    <cfRule type="duplicateValues" dxfId="0" priority="6157"/>
  </conditionalFormatting>
  <conditionalFormatting sqref="B13">
    <cfRule type="duplicateValues" dxfId="0" priority="6156"/>
  </conditionalFormatting>
  <conditionalFormatting sqref="B14">
    <cfRule type="duplicateValues" dxfId="0" priority="6155"/>
  </conditionalFormatting>
  <conditionalFormatting sqref="B15">
    <cfRule type="duplicateValues" dxfId="0" priority="6154"/>
  </conditionalFormatting>
  <conditionalFormatting sqref="B16">
    <cfRule type="duplicateValues" dxfId="0" priority="6153"/>
  </conditionalFormatting>
  <conditionalFormatting sqref="B17">
    <cfRule type="duplicateValues" dxfId="0" priority="6152"/>
  </conditionalFormatting>
  <conditionalFormatting sqref="B18">
    <cfRule type="duplicateValues" dxfId="0" priority="6151"/>
  </conditionalFormatting>
  <conditionalFormatting sqref="B19">
    <cfRule type="duplicateValues" dxfId="0" priority="6150"/>
  </conditionalFormatting>
  <conditionalFormatting sqref="B20">
    <cfRule type="duplicateValues" dxfId="0" priority="6149"/>
  </conditionalFormatting>
  <conditionalFormatting sqref="B21">
    <cfRule type="duplicateValues" dxfId="0" priority="6148"/>
  </conditionalFormatting>
  <conditionalFormatting sqref="B22">
    <cfRule type="duplicateValues" dxfId="0" priority="6147"/>
  </conditionalFormatting>
  <conditionalFormatting sqref="B23">
    <cfRule type="duplicateValues" dxfId="0" priority="6146"/>
  </conditionalFormatting>
  <conditionalFormatting sqref="B24">
    <cfRule type="duplicateValues" dxfId="0" priority="6145"/>
  </conditionalFormatting>
  <conditionalFormatting sqref="B25">
    <cfRule type="duplicateValues" dxfId="0" priority="6144"/>
  </conditionalFormatting>
  <conditionalFormatting sqref="B26">
    <cfRule type="duplicateValues" dxfId="0" priority="6143"/>
  </conditionalFormatting>
  <conditionalFormatting sqref="B27">
    <cfRule type="duplicateValues" dxfId="0" priority="6142"/>
  </conditionalFormatting>
  <conditionalFormatting sqref="B28">
    <cfRule type="duplicateValues" dxfId="0" priority="6141"/>
  </conditionalFormatting>
  <conditionalFormatting sqref="B29">
    <cfRule type="duplicateValues" dxfId="0" priority="6140"/>
  </conditionalFormatting>
  <conditionalFormatting sqref="B30">
    <cfRule type="duplicateValues" dxfId="0" priority="6139"/>
  </conditionalFormatting>
  <conditionalFormatting sqref="B31">
    <cfRule type="duplicateValues" dxfId="0" priority="6138"/>
  </conditionalFormatting>
  <conditionalFormatting sqref="B32">
    <cfRule type="duplicateValues" dxfId="0" priority="6137"/>
  </conditionalFormatting>
  <conditionalFormatting sqref="B33">
    <cfRule type="duplicateValues" dxfId="0" priority="6136"/>
  </conditionalFormatting>
  <conditionalFormatting sqref="B34">
    <cfRule type="duplicateValues" dxfId="0" priority="6135"/>
  </conditionalFormatting>
  <conditionalFormatting sqref="B35">
    <cfRule type="duplicateValues" dxfId="0" priority="6134"/>
  </conditionalFormatting>
  <conditionalFormatting sqref="B36">
    <cfRule type="duplicateValues" dxfId="0" priority="6133"/>
  </conditionalFormatting>
  <conditionalFormatting sqref="B37">
    <cfRule type="duplicateValues" dxfId="0" priority="6132"/>
  </conditionalFormatting>
  <conditionalFormatting sqref="B38">
    <cfRule type="duplicateValues" dxfId="0" priority="6131"/>
  </conditionalFormatting>
  <conditionalFormatting sqref="B39">
    <cfRule type="duplicateValues" dxfId="0" priority="6130"/>
  </conditionalFormatting>
  <conditionalFormatting sqref="B40">
    <cfRule type="duplicateValues" dxfId="0" priority="6129"/>
  </conditionalFormatting>
  <conditionalFormatting sqref="B41">
    <cfRule type="duplicateValues" dxfId="0" priority="6128"/>
  </conditionalFormatting>
  <conditionalFormatting sqref="B42">
    <cfRule type="duplicateValues" dxfId="0" priority="6127"/>
  </conditionalFormatting>
  <conditionalFormatting sqref="B43">
    <cfRule type="duplicateValues" dxfId="0" priority="6126"/>
  </conditionalFormatting>
  <conditionalFormatting sqref="B44">
    <cfRule type="duplicateValues" dxfId="0" priority="6125"/>
  </conditionalFormatting>
  <conditionalFormatting sqref="B45">
    <cfRule type="duplicateValues" dxfId="0" priority="6124"/>
  </conditionalFormatting>
  <conditionalFormatting sqref="B46">
    <cfRule type="duplicateValues" dxfId="0" priority="6123"/>
  </conditionalFormatting>
  <conditionalFormatting sqref="B47">
    <cfRule type="duplicateValues" dxfId="0" priority="6122"/>
  </conditionalFormatting>
  <conditionalFormatting sqref="B48">
    <cfRule type="duplicateValues" dxfId="0" priority="6121"/>
  </conditionalFormatting>
  <conditionalFormatting sqref="B49">
    <cfRule type="duplicateValues" dxfId="0" priority="6120"/>
  </conditionalFormatting>
  <conditionalFormatting sqref="B50">
    <cfRule type="duplicateValues" dxfId="0" priority="6119"/>
  </conditionalFormatting>
  <conditionalFormatting sqref="B51">
    <cfRule type="duplicateValues" dxfId="0" priority="6118"/>
  </conditionalFormatting>
  <conditionalFormatting sqref="B52">
    <cfRule type="duplicateValues" dxfId="0" priority="6117"/>
  </conditionalFormatting>
  <conditionalFormatting sqref="B53">
    <cfRule type="duplicateValues" dxfId="0" priority="6116"/>
  </conditionalFormatting>
  <conditionalFormatting sqref="B54">
    <cfRule type="duplicateValues" dxfId="0" priority="6115"/>
  </conditionalFormatting>
  <conditionalFormatting sqref="B55">
    <cfRule type="duplicateValues" dxfId="0" priority="6114"/>
  </conditionalFormatting>
  <conditionalFormatting sqref="B56">
    <cfRule type="duplicateValues" dxfId="0" priority="6113"/>
  </conditionalFormatting>
  <conditionalFormatting sqref="B57">
    <cfRule type="duplicateValues" dxfId="0" priority="6112"/>
  </conditionalFormatting>
  <conditionalFormatting sqref="B58">
    <cfRule type="duplicateValues" dxfId="0" priority="6111"/>
  </conditionalFormatting>
  <conditionalFormatting sqref="B59">
    <cfRule type="duplicateValues" dxfId="0" priority="6110"/>
  </conditionalFormatting>
  <conditionalFormatting sqref="B60">
    <cfRule type="duplicateValues" dxfId="0" priority="6109"/>
  </conditionalFormatting>
  <conditionalFormatting sqref="B61">
    <cfRule type="duplicateValues" dxfId="0" priority="6108"/>
  </conditionalFormatting>
  <conditionalFormatting sqref="B62">
    <cfRule type="duplicateValues" dxfId="0" priority="6107"/>
  </conditionalFormatting>
  <conditionalFormatting sqref="B63">
    <cfRule type="duplicateValues" dxfId="0" priority="6106"/>
  </conditionalFormatting>
  <conditionalFormatting sqref="B64">
    <cfRule type="duplicateValues" dxfId="0" priority="6105"/>
  </conditionalFormatting>
  <conditionalFormatting sqref="B65">
    <cfRule type="duplicateValues" dxfId="0" priority="6104"/>
  </conditionalFormatting>
  <conditionalFormatting sqref="B66">
    <cfRule type="duplicateValues" dxfId="0" priority="6103"/>
  </conditionalFormatting>
  <conditionalFormatting sqref="B67">
    <cfRule type="duplicateValues" dxfId="0" priority="6102"/>
  </conditionalFormatting>
  <conditionalFormatting sqref="B68">
    <cfRule type="duplicateValues" dxfId="0" priority="6101"/>
  </conditionalFormatting>
  <conditionalFormatting sqref="B69">
    <cfRule type="duplicateValues" dxfId="0" priority="6100"/>
  </conditionalFormatting>
  <conditionalFormatting sqref="B70">
    <cfRule type="duplicateValues" dxfId="0" priority="6099"/>
  </conditionalFormatting>
  <conditionalFormatting sqref="B71">
    <cfRule type="duplicateValues" dxfId="0" priority="6098"/>
  </conditionalFormatting>
  <conditionalFormatting sqref="B72">
    <cfRule type="duplicateValues" dxfId="0" priority="6097"/>
  </conditionalFormatting>
  <conditionalFormatting sqref="B73">
    <cfRule type="duplicateValues" dxfId="0" priority="6096"/>
  </conditionalFormatting>
  <conditionalFormatting sqref="B74">
    <cfRule type="duplicateValues" dxfId="0" priority="6095"/>
  </conditionalFormatting>
  <conditionalFormatting sqref="B75">
    <cfRule type="duplicateValues" dxfId="0" priority="6094"/>
  </conditionalFormatting>
  <conditionalFormatting sqref="B76">
    <cfRule type="duplicateValues" dxfId="0" priority="6093"/>
  </conditionalFormatting>
  <conditionalFormatting sqref="B77">
    <cfRule type="duplicateValues" dxfId="0" priority="6092"/>
  </conditionalFormatting>
  <conditionalFormatting sqref="B78">
    <cfRule type="duplicateValues" dxfId="0" priority="6091"/>
  </conditionalFormatting>
  <conditionalFormatting sqref="B79">
    <cfRule type="duplicateValues" dxfId="0" priority="6090"/>
  </conditionalFormatting>
  <conditionalFormatting sqref="B80">
    <cfRule type="duplicateValues" dxfId="0" priority="6089"/>
  </conditionalFormatting>
  <conditionalFormatting sqref="B81">
    <cfRule type="duplicateValues" dxfId="0" priority="6088"/>
  </conditionalFormatting>
  <conditionalFormatting sqref="B82">
    <cfRule type="duplicateValues" dxfId="0" priority="6087"/>
  </conditionalFormatting>
  <conditionalFormatting sqref="B83">
    <cfRule type="duplicateValues" dxfId="0" priority="6086"/>
  </conditionalFormatting>
  <conditionalFormatting sqref="B84">
    <cfRule type="duplicateValues" dxfId="0" priority="6085"/>
  </conditionalFormatting>
  <conditionalFormatting sqref="B85">
    <cfRule type="duplicateValues" dxfId="0" priority="6084"/>
  </conditionalFormatting>
  <conditionalFormatting sqref="B86">
    <cfRule type="duplicateValues" dxfId="0" priority="6083"/>
  </conditionalFormatting>
  <conditionalFormatting sqref="B87">
    <cfRule type="duplicateValues" dxfId="0" priority="6082"/>
  </conditionalFormatting>
  <conditionalFormatting sqref="B88">
    <cfRule type="duplicateValues" dxfId="0" priority="6081"/>
  </conditionalFormatting>
  <conditionalFormatting sqref="B89">
    <cfRule type="duplicateValues" dxfId="0" priority="6080"/>
  </conditionalFormatting>
  <conditionalFormatting sqref="B90">
    <cfRule type="duplicateValues" dxfId="0" priority="6079"/>
  </conditionalFormatting>
  <conditionalFormatting sqref="B91">
    <cfRule type="duplicateValues" dxfId="0" priority="6078"/>
  </conditionalFormatting>
  <conditionalFormatting sqref="B92">
    <cfRule type="duplicateValues" dxfId="0" priority="6077"/>
  </conditionalFormatting>
  <conditionalFormatting sqref="B93">
    <cfRule type="duplicateValues" dxfId="0" priority="6076"/>
  </conditionalFormatting>
  <conditionalFormatting sqref="B94">
    <cfRule type="duplicateValues" dxfId="0" priority="6075"/>
  </conditionalFormatting>
  <conditionalFormatting sqref="B95">
    <cfRule type="duplicateValues" dxfId="0" priority="6074"/>
  </conditionalFormatting>
  <conditionalFormatting sqref="B96">
    <cfRule type="duplicateValues" dxfId="0" priority="6073"/>
  </conditionalFormatting>
  <conditionalFormatting sqref="B97">
    <cfRule type="duplicateValues" dxfId="0" priority="6072"/>
  </conditionalFormatting>
  <conditionalFormatting sqref="B98">
    <cfRule type="duplicateValues" dxfId="0" priority="6071"/>
  </conditionalFormatting>
  <conditionalFormatting sqref="B99">
    <cfRule type="duplicateValues" dxfId="0" priority="6070"/>
  </conditionalFormatting>
  <conditionalFormatting sqref="B100">
    <cfRule type="duplicateValues" dxfId="0" priority="6069"/>
  </conditionalFormatting>
  <conditionalFormatting sqref="B101">
    <cfRule type="duplicateValues" dxfId="0" priority="6068"/>
  </conditionalFormatting>
  <conditionalFormatting sqref="B102">
    <cfRule type="duplicateValues" dxfId="0" priority="6067"/>
  </conditionalFormatting>
  <conditionalFormatting sqref="B103">
    <cfRule type="duplicateValues" dxfId="0" priority="6066"/>
  </conditionalFormatting>
  <conditionalFormatting sqref="B104">
    <cfRule type="duplicateValues" dxfId="0" priority="6065"/>
  </conditionalFormatting>
  <conditionalFormatting sqref="B105">
    <cfRule type="duplicateValues" dxfId="0" priority="6064"/>
  </conditionalFormatting>
  <conditionalFormatting sqref="B106">
    <cfRule type="duplicateValues" dxfId="0" priority="6063"/>
  </conditionalFormatting>
  <conditionalFormatting sqref="B107">
    <cfRule type="duplicateValues" dxfId="0" priority="6062"/>
  </conditionalFormatting>
  <conditionalFormatting sqref="B108">
    <cfRule type="duplicateValues" dxfId="0" priority="6061"/>
  </conditionalFormatting>
  <conditionalFormatting sqref="B109">
    <cfRule type="duplicateValues" dxfId="0" priority="6060"/>
  </conditionalFormatting>
  <conditionalFormatting sqref="B110">
    <cfRule type="duplicateValues" dxfId="0" priority="6059"/>
  </conditionalFormatting>
  <conditionalFormatting sqref="B111">
    <cfRule type="duplicateValues" dxfId="0" priority="6058"/>
  </conditionalFormatting>
  <conditionalFormatting sqref="B112">
    <cfRule type="duplicateValues" dxfId="0" priority="6057"/>
  </conditionalFormatting>
  <conditionalFormatting sqref="B113">
    <cfRule type="duplicateValues" dxfId="0" priority="6056"/>
  </conditionalFormatting>
  <conditionalFormatting sqref="B114">
    <cfRule type="duplicateValues" dxfId="0" priority="6055"/>
  </conditionalFormatting>
  <conditionalFormatting sqref="B115">
    <cfRule type="duplicateValues" dxfId="0" priority="6054"/>
  </conditionalFormatting>
  <conditionalFormatting sqref="B116">
    <cfRule type="duplicateValues" dxfId="0" priority="6053"/>
  </conditionalFormatting>
  <conditionalFormatting sqref="B117">
    <cfRule type="duplicateValues" dxfId="0" priority="6052"/>
  </conditionalFormatting>
  <conditionalFormatting sqref="B118">
    <cfRule type="duplicateValues" dxfId="0" priority="6051"/>
  </conditionalFormatting>
  <conditionalFormatting sqref="B119">
    <cfRule type="duplicateValues" dxfId="0" priority="6050"/>
  </conditionalFormatting>
  <conditionalFormatting sqref="B120">
    <cfRule type="duplicateValues" dxfId="0" priority="6049"/>
  </conditionalFormatting>
  <conditionalFormatting sqref="B121">
    <cfRule type="duplicateValues" dxfId="0" priority="6048"/>
  </conditionalFormatting>
  <conditionalFormatting sqref="B122">
    <cfRule type="duplicateValues" dxfId="0" priority="6047"/>
  </conditionalFormatting>
  <conditionalFormatting sqref="B123">
    <cfRule type="duplicateValues" dxfId="0" priority="6046"/>
  </conditionalFormatting>
  <conditionalFormatting sqref="B124">
    <cfRule type="duplicateValues" dxfId="0" priority="6045"/>
  </conditionalFormatting>
  <conditionalFormatting sqref="B125">
    <cfRule type="duplicateValues" dxfId="0" priority="6044"/>
  </conditionalFormatting>
  <conditionalFormatting sqref="B126">
    <cfRule type="duplicateValues" dxfId="0" priority="6043"/>
  </conditionalFormatting>
  <conditionalFormatting sqref="B127">
    <cfRule type="duplicateValues" dxfId="0" priority="6042"/>
  </conditionalFormatting>
  <conditionalFormatting sqref="B128">
    <cfRule type="duplicateValues" dxfId="0" priority="6041"/>
  </conditionalFormatting>
  <conditionalFormatting sqref="B129">
    <cfRule type="duplicateValues" dxfId="0" priority="6040"/>
  </conditionalFormatting>
  <conditionalFormatting sqref="B130">
    <cfRule type="duplicateValues" dxfId="0" priority="6039"/>
  </conditionalFormatting>
  <conditionalFormatting sqref="B131">
    <cfRule type="duplicateValues" dxfId="0" priority="6038"/>
  </conditionalFormatting>
  <conditionalFormatting sqref="B132">
    <cfRule type="duplicateValues" dxfId="0" priority="6037"/>
  </conditionalFormatting>
  <conditionalFormatting sqref="B133">
    <cfRule type="duplicateValues" dxfId="0" priority="6036"/>
  </conditionalFormatting>
  <conditionalFormatting sqref="B134">
    <cfRule type="duplicateValues" dxfId="0" priority="6035"/>
  </conditionalFormatting>
  <conditionalFormatting sqref="B135">
    <cfRule type="duplicateValues" dxfId="0" priority="6034"/>
  </conditionalFormatting>
  <conditionalFormatting sqref="B136">
    <cfRule type="duplicateValues" dxfId="0" priority="6033"/>
  </conditionalFormatting>
  <conditionalFormatting sqref="B137">
    <cfRule type="duplicateValues" dxfId="0" priority="6032"/>
  </conditionalFormatting>
  <conditionalFormatting sqref="B138">
    <cfRule type="duplicateValues" dxfId="0" priority="6031"/>
  </conditionalFormatting>
  <conditionalFormatting sqref="B139">
    <cfRule type="duplicateValues" dxfId="0" priority="6030"/>
  </conditionalFormatting>
  <conditionalFormatting sqref="B140">
    <cfRule type="duplicateValues" dxfId="0" priority="6029"/>
  </conditionalFormatting>
  <conditionalFormatting sqref="B141">
    <cfRule type="duplicateValues" dxfId="0" priority="6028"/>
  </conditionalFormatting>
  <conditionalFormatting sqref="B142">
    <cfRule type="duplicateValues" dxfId="0" priority="6027"/>
  </conditionalFormatting>
  <conditionalFormatting sqref="B143">
    <cfRule type="duplicateValues" dxfId="0" priority="6026"/>
  </conditionalFormatting>
  <conditionalFormatting sqref="B144">
    <cfRule type="duplicateValues" dxfId="0" priority="6025"/>
  </conditionalFormatting>
  <conditionalFormatting sqref="B145">
    <cfRule type="duplicateValues" dxfId="0" priority="6024"/>
  </conditionalFormatting>
  <conditionalFormatting sqref="B146">
    <cfRule type="duplicateValues" dxfId="0" priority="6023"/>
  </conditionalFormatting>
  <conditionalFormatting sqref="B147">
    <cfRule type="duplicateValues" dxfId="0" priority="6022"/>
  </conditionalFormatting>
  <conditionalFormatting sqref="B148">
    <cfRule type="duplicateValues" dxfId="0" priority="6021"/>
  </conditionalFormatting>
  <conditionalFormatting sqref="B149">
    <cfRule type="duplicateValues" dxfId="0" priority="6020"/>
  </conditionalFormatting>
  <conditionalFormatting sqref="B150">
    <cfRule type="duplicateValues" dxfId="0" priority="6019"/>
  </conditionalFormatting>
  <conditionalFormatting sqref="B151">
    <cfRule type="duplicateValues" dxfId="0" priority="6018"/>
  </conditionalFormatting>
  <conditionalFormatting sqref="B152">
    <cfRule type="duplicateValues" dxfId="0" priority="6017"/>
  </conditionalFormatting>
  <conditionalFormatting sqref="B153">
    <cfRule type="duplicateValues" dxfId="0" priority="6016"/>
  </conditionalFormatting>
  <conditionalFormatting sqref="B154">
    <cfRule type="duplicateValues" dxfId="0" priority="6015"/>
  </conditionalFormatting>
  <conditionalFormatting sqref="B155">
    <cfRule type="duplicateValues" dxfId="0" priority="6014"/>
  </conditionalFormatting>
  <conditionalFormatting sqref="B156">
    <cfRule type="duplicateValues" dxfId="0" priority="6013"/>
  </conditionalFormatting>
  <conditionalFormatting sqref="B157">
    <cfRule type="duplicateValues" dxfId="0" priority="6012"/>
  </conditionalFormatting>
  <conditionalFormatting sqref="B158">
    <cfRule type="duplicateValues" dxfId="0" priority="6011"/>
  </conditionalFormatting>
  <conditionalFormatting sqref="B159">
    <cfRule type="duplicateValues" dxfId="0" priority="6010"/>
  </conditionalFormatting>
  <conditionalFormatting sqref="B160">
    <cfRule type="duplicateValues" dxfId="0" priority="6009"/>
  </conditionalFormatting>
  <conditionalFormatting sqref="B161">
    <cfRule type="duplicateValues" dxfId="0" priority="6008"/>
  </conditionalFormatting>
  <conditionalFormatting sqref="B162">
    <cfRule type="duplicateValues" dxfId="0" priority="6007"/>
  </conditionalFormatting>
  <conditionalFormatting sqref="B163">
    <cfRule type="duplicateValues" dxfId="0" priority="6006"/>
  </conditionalFormatting>
  <conditionalFormatting sqref="B164">
    <cfRule type="duplicateValues" dxfId="0" priority="6005"/>
  </conditionalFormatting>
  <conditionalFormatting sqref="B165">
    <cfRule type="duplicateValues" dxfId="0" priority="6004"/>
  </conditionalFormatting>
  <conditionalFormatting sqref="B166">
    <cfRule type="duplicateValues" dxfId="0" priority="6003"/>
  </conditionalFormatting>
  <conditionalFormatting sqref="B167">
    <cfRule type="duplicateValues" dxfId="0" priority="6002"/>
  </conditionalFormatting>
  <conditionalFormatting sqref="B168">
    <cfRule type="duplicateValues" dxfId="0" priority="6001"/>
  </conditionalFormatting>
  <conditionalFormatting sqref="B169">
    <cfRule type="duplicateValues" dxfId="0" priority="6000"/>
  </conditionalFormatting>
  <conditionalFormatting sqref="B170">
    <cfRule type="duplicateValues" dxfId="0" priority="5999"/>
  </conditionalFormatting>
  <conditionalFormatting sqref="B171">
    <cfRule type="duplicateValues" dxfId="0" priority="5998"/>
  </conditionalFormatting>
  <conditionalFormatting sqref="B172">
    <cfRule type="duplicateValues" dxfId="0" priority="5997"/>
  </conditionalFormatting>
  <conditionalFormatting sqref="B173">
    <cfRule type="duplicateValues" dxfId="0" priority="5996"/>
  </conditionalFormatting>
  <conditionalFormatting sqref="B174">
    <cfRule type="duplicateValues" dxfId="0" priority="5995"/>
  </conditionalFormatting>
  <conditionalFormatting sqref="B175">
    <cfRule type="duplicateValues" dxfId="0" priority="5994"/>
  </conditionalFormatting>
  <conditionalFormatting sqref="B176">
    <cfRule type="duplicateValues" dxfId="0" priority="5993"/>
  </conditionalFormatting>
  <conditionalFormatting sqref="B177">
    <cfRule type="duplicateValues" dxfId="0" priority="5992"/>
  </conditionalFormatting>
  <conditionalFormatting sqref="B178">
    <cfRule type="duplicateValues" dxfId="0" priority="5991"/>
  </conditionalFormatting>
  <conditionalFormatting sqref="B179">
    <cfRule type="duplicateValues" dxfId="0" priority="5990"/>
  </conditionalFormatting>
  <conditionalFormatting sqref="B180">
    <cfRule type="duplicateValues" dxfId="0" priority="5989"/>
  </conditionalFormatting>
  <conditionalFormatting sqref="B181">
    <cfRule type="duplicateValues" dxfId="0" priority="5988"/>
  </conditionalFormatting>
  <conditionalFormatting sqref="B182">
    <cfRule type="duplicateValues" dxfId="0" priority="5987"/>
  </conditionalFormatting>
  <conditionalFormatting sqref="B183">
    <cfRule type="duplicateValues" dxfId="0" priority="5986"/>
  </conditionalFormatting>
  <conditionalFormatting sqref="B184">
    <cfRule type="duplicateValues" dxfId="0" priority="5985"/>
  </conditionalFormatting>
  <conditionalFormatting sqref="B185">
    <cfRule type="duplicateValues" dxfId="0" priority="5984"/>
  </conditionalFormatting>
  <conditionalFormatting sqref="B186">
    <cfRule type="duplicateValues" dxfId="0" priority="5983"/>
  </conditionalFormatting>
  <conditionalFormatting sqref="B187">
    <cfRule type="duplicateValues" dxfId="0" priority="5982"/>
  </conditionalFormatting>
  <conditionalFormatting sqref="B188">
    <cfRule type="duplicateValues" dxfId="0" priority="5981"/>
  </conditionalFormatting>
  <conditionalFormatting sqref="B189">
    <cfRule type="duplicateValues" dxfId="0" priority="5980"/>
  </conditionalFormatting>
  <conditionalFormatting sqref="B190">
    <cfRule type="duplicateValues" dxfId="0" priority="5979"/>
  </conditionalFormatting>
  <conditionalFormatting sqref="B191">
    <cfRule type="duplicateValues" dxfId="0" priority="5978"/>
  </conditionalFormatting>
  <conditionalFormatting sqref="B192">
    <cfRule type="duplicateValues" dxfId="0" priority="5977"/>
  </conditionalFormatting>
  <conditionalFormatting sqref="B193">
    <cfRule type="duplicateValues" dxfId="0" priority="5976"/>
  </conditionalFormatting>
  <conditionalFormatting sqref="B194">
    <cfRule type="duplicateValues" dxfId="0" priority="5975"/>
  </conditionalFormatting>
  <conditionalFormatting sqref="B195">
    <cfRule type="duplicateValues" dxfId="0" priority="5974"/>
  </conditionalFormatting>
  <conditionalFormatting sqref="B196">
    <cfRule type="duplicateValues" dxfId="0" priority="5973"/>
  </conditionalFormatting>
  <conditionalFormatting sqref="B197">
    <cfRule type="duplicateValues" dxfId="0" priority="5972"/>
  </conditionalFormatting>
  <conditionalFormatting sqref="B198">
    <cfRule type="duplicateValues" dxfId="0" priority="5971"/>
  </conditionalFormatting>
  <conditionalFormatting sqref="B199">
    <cfRule type="duplicateValues" dxfId="0" priority="5970"/>
  </conditionalFormatting>
  <conditionalFormatting sqref="B200">
    <cfRule type="duplicateValues" dxfId="0" priority="5969"/>
  </conditionalFormatting>
  <conditionalFormatting sqref="B201">
    <cfRule type="duplicateValues" dxfId="0" priority="5968"/>
  </conditionalFormatting>
  <conditionalFormatting sqref="B202">
    <cfRule type="duplicateValues" dxfId="0" priority="5967"/>
  </conditionalFormatting>
  <conditionalFormatting sqref="B203">
    <cfRule type="duplicateValues" dxfId="0" priority="5966"/>
  </conditionalFormatting>
  <conditionalFormatting sqref="B204">
    <cfRule type="duplicateValues" dxfId="0" priority="5965"/>
  </conditionalFormatting>
  <conditionalFormatting sqref="B205">
    <cfRule type="duplicateValues" dxfId="0" priority="5964"/>
  </conditionalFormatting>
  <conditionalFormatting sqref="B206">
    <cfRule type="duplicateValues" dxfId="0" priority="5963"/>
  </conditionalFormatting>
  <conditionalFormatting sqref="B207">
    <cfRule type="duplicateValues" dxfId="0" priority="5962"/>
  </conditionalFormatting>
  <conditionalFormatting sqref="B208">
    <cfRule type="duplicateValues" dxfId="0" priority="5961"/>
  </conditionalFormatting>
  <conditionalFormatting sqref="B209">
    <cfRule type="duplicateValues" dxfId="0" priority="5960"/>
  </conditionalFormatting>
  <conditionalFormatting sqref="B210">
    <cfRule type="duplicateValues" dxfId="0" priority="5959"/>
  </conditionalFormatting>
  <conditionalFormatting sqref="B211">
    <cfRule type="duplicateValues" dxfId="0" priority="5958"/>
  </conditionalFormatting>
  <conditionalFormatting sqref="B212">
    <cfRule type="duplicateValues" dxfId="0" priority="5957"/>
  </conditionalFormatting>
  <conditionalFormatting sqref="B213">
    <cfRule type="duplicateValues" dxfId="0" priority="5956"/>
  </conditionalFormatting>
  <conditionalFormatting sqref="B214">
    <cfRule type="duplicateValues" dxfId="0" priority="5955"/>
  </conditionalFormatting>
  <conditionalFormatting sqref="B215">
    <cfRule type="duplicateValues" dxfId="0" priority="5954"/>
  </conditionalFormatting>
  <conditionalFormatting sqref="B216">
    <cfRule type="duplicateValues" dxfId="0" priority="5953"/>
  </conditionalFormatting>
  <conditionalFormatting sqref="B217">
    <cfRule type="duplicateValues" dxfId="0" priority="5952"/>
  </conditionalFormatting>
  <conditionalFormatting sqref="B218">
    <cfRule type="duplicateValues" dxfId="0" priority="5951"/>
  </conditionalFormatting>
  <conditionalFormatting sqref="B219">
    <cfRule type="duplicateValues" dxfId="0" priority="5950"/>
  </conditionalFormatting>
  <conditionalFormatting sqref="B220">
    <cfRule type="duplicateValues" dxfId="0" priority="5949"/>
  </conditionalFormatting>
  <conditionalFormatting sqref="B221">
    <cfRule type="duplicateValues" dxfId="0" priority="5948"/>
  </conditionalFormatting>
  <conditionalFormatting sqref="B222">
    <cfRule type="duplicateValues" dxfId="0" priority="5947"/>
  </conditionalFormatting>
  <conditionalFormatting sqref="B223">
    <cfRule type="duplicateValues" dxfId="0" priority="5946"/>
  </conditionalFormatting>
  <conditionalFormatting sqref="B224">
    <cfRule type="duplicateValues" dxfId="0" priority="5945"/>
  </conditionalFormatting>
  <conditionalFormatting sqref="B225">
    <cfRule type="duplicateValues" dxfId="0" priority="5944"/>
  </conditionalFormatting>
  <conditionalFormatting sqref="B226">
    <cfRule type="duplicateValues" dxfId="0" priority="5943"/>
  </conditionalFormatting>
  <conditionalFormatting sqref="B227">
    <cfRule type="duplicateValues" dxfId="0" priority="5942"/>
  </conditionalFormatting>
  <conditionalFormatting sqref="B228">
    <cfRule type="duplicateValues" dxfId="0" priority="5941"/>
  </conditionalFormatting>
  <conditionalFormatting sqref="B229">
    <cfRule type="duplicateValues" dxfId="0" priority="5940"/>
  </conditionalFormatting>
  <conditionalFormatting sqref="B230">
    <cfRule type="duplicateValues" dxfId="0" priority="5939"/>
  </conditionalFormatting>
  <conditionalFormatting sqref="B231">
    <cfRule type="duplicateValues" dxfId="0" priority="5938"/>
  </conditionalFormatting>
  <conditionalFormatting sqref="B232">
    <cfRule type="duplicateValues" dxfId="0" priority="5937"/>
  </conditionalFormatting>
  <conditionalFormatting sqref="B233">
    <cfRule type="duplicateValues" dxfId="0" priority="5936"/>
  </conditionalFormatting>
  <conditionalFormatting sqref="B234">
    <cfRule type="duplicateValues" dxfId="0" priority="5638"/>
  </conditionalFormatting>
  <conditionalFormatting sqref="B1:B7">
    <cfRule type="duplicateValues" dxfId="0" priority="75213"/>
  </conditionalFormatting>
  <conditionalFormatting sqref="B1:B7 B235:B1048576">
    <cfRule type="duplicateValues" dxfId="0" priority="13892"/>
    <cfRule type="duplicateValues" dxfId="0" priority="64053"/>
  </conditionalFormatting>
  <conditionalFormatting sqref="B1:B7 B235:B57080">
    <cfRule type="duplicateValues" dxfId="0" priority="75225"/>
  </conditionalFormatting>
  <pageMargins left="0.15748031496063" right="0.118110236220472" top="0.078740157480315" bottom="0.078740157480315" header="0.511811023622047" footer="0.0393700787401575"/>
  <pageSetup paperSize="9" fitToHeight="0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2018-10-11T07:54:00Z</dcterms:created>
  <cp:lastPrinted>2020-11-13T07:36:00Z</cp:lastPrinted>
  <dcterms:modified xsi:type="dcterms:W3CDTF">2023-10-20T07:28:30Z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2052-11.8.2.12086</vt:lpwstr>
  </property>
  <property fmtid="{D5CDD505-2E9C-101B-9397-08002B2CF9AE}" pid="3" name="ICV">
    <vt:lpwstr>B8E4BD9C07BA41AA8F96DB8D7EA26F7A</vt:lpwstr>
  </property>
  <property fmtid="{D5CDD505-2E9C-101B-9397-08002B2CF9AE}" pid="4" name="KSOReadingLayout">
    <vt:bool>true</vt:bool>
  </property>
</Properties>
</file>