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清单" sheetId="1" r:id="rId1"/>
  </sheets>
  <definedNames>
    <definedName name="_xlnm._FilterDatabase" localSheetId="0" hidden="1">清单!$A$7:$L$52</definedName>
  </definedNames>
  <calcPr calcId="144525"/>
</workbook>
</file>

<file path=xl/sharedStrings.xml><?xml version="1.0" encoding="utf-8"?>
<sst xmlns="http://schemas.openxmlformats.org/spreadsheetml/2006/main" count="151" uniqueCount="65">
  <si>
    <t xml:space="preserve"> 中国人民财产保险股份有限公司___临沧市__分公司___永德___支公司种植业保险分户理赔清单</t>
  </si>
  <si>
    <r>
      <t xml:space="preserve">保险单号：PHNB20235335N000000022          报案号：RHNB20235335N000007603     </t>
    </r>
    <r>
      <rPr>
        <sz val="10.5"/>
        <color rgb="FF000000"/>
        <rFont val="Calibri"/>
        <charset val="134"/>
      </rPr>
      <t xml:space="preserve">   </t>
    </r>
    <r>
      <rPr>
        <sz val="10.5"/>
        <color theme="1"/>
        <rFont val="宋体"/>
        <charset val="134"/>
        <scheme val="minor"/>
      </rPr>
      <t>公示期：2023年</t>
    </r>
    <r>
      <rPr>
        <sz val="10.5"/>
        <color rgb="FF000000"/>
        <rFont val="Calibri"/>
        <charset val="134"/>
      </rPr>
      <t xml:space="preserve">      </t>
    </r>
    <r>
      <rPr>
        <sz val="10.5"/>
        <color theme="1"/>
        <rFont val="宋体"/>
        <charset val="134"/>
        <scheme val="minor"/>
      </rPr>
      <t xml:space="preserve">月  </t>
    </r>
    <r>
      <rPr>
        <sz val="10.5"/>
        <color rgb="FF000000"/>
        <rFont val="Calibri"/>
        <charset val="134"/>
      </rPr>
      <t xml:space="preserve">   </t>
    </r>
    <r>
      <rPr>
        <sz val="10.5"/>
        <color theme="1"/>
        <rFont val="宋体"/>
        <charset val="134"/>
        <scheme val="minor"/>
      </rPr>
      <t>日-------</t>
    </r>
    <r>
      <rPr>
        <sz val="10.5"/>
        <color rgb="FF000000"/>
        <rFont val="Calibri"/>
        <charset val="134"/>
      </rPr>
      <t xml:space="preserve">      </t>
    </r>
    <r>
      <rPr>
        <sz val="10.5"/>
        <color theme="1"/>
        <rFont val="宋体"/>
        <charset val="134"/>
        <scheme val="minor"/>
      </rPr>
      <t>月</t>
    </r>
    <r>
      <rPr>
        <sz val="10.5"/>
        <color rgb="FF000000"/>
        <rFont val="Calibri"/>
        <charset val="134"/>
      </rPr>
      <t xml:space="preserve">      </t>
    </r>
    <r>
      <rPr>
        <sz val="10.5"/>
        <color theme="1"/>
        <rFont val="宋体"/>
        <charset val="134"/>
        <scheme val="minor"/>
      </rPr>
      <t xml:space="preserve">日       公示地点： </t>
    </r>
  </si>
  <si>
    <t xml:space="preserve">出险时间：2023  年 08 月 30 日            出险原因：病害                       标的名称：水稻                                 单位：600元/亩    </t>
  </si>
  <si>
    <t>缮制时间：2023  年 10 月 19 日            联系人：李国东                       联系电话 ：088352115636       （单位公章）</t>
  </si>
  <si>
    <t>注：农户对公示信息如有异议，请及时与人保财险__永德__支公司联系，监督电话：08835211536</t>
  </si>
  <si>
    <t>序号</t>
  </si>
  <si>
    <t>农户姓名</t>
  </si>
  <si>
    <t>标的地点</t>
  </si>
  <si>
    <t>种植面积</t>
  </si>
  <si>
    <t>投保面积</t>
  </si>
  <si>
    <t>报损面积</t>
  </si>
  <si>
    <t>核损面积</t>
  </si>
  <si>
    <t>生长期赔付标准（元）</t>
  </si>
  <si>
    <t>生长期赔付比例%</t>
  </si>
  <si>
    <t>损失程度%</t>
  </si>
  <si>
    <t>赔款金额</t>
  </si>
  <si>
    <t>乡镇</t>
  </si>
  <si>
    <t>村委会</t>
  </si>
  <si>
    <t>吴老照</t>
  </si>
  <si>
    <t>大雪山</t>
  </si>
  <si>
    <t>大平掌</t>
  </si>
  <si>
    <t>郑剑平</t>
  </si>
  <si>
    <t>陶正英</t>
  </si>
  <si>
    <t>王先兰</t>
  </si>
  <si>
    <t>杨小荣</t>
  </si>
  <si>
    <t>鲁保发</t>
  </si>
  <si>
    <t>黄正良</t>
  </si>
  <si>
    <t>何老奇</t>
  </si>
  <si>
    <t>徐华有</t>
  </si>
  <si>
    <t>穆二</t>
  </si>
  <si>
    <t>李根柱</t>
  </si>
  <si>
    <t>董忠文</t>
  </si>
  <si>
    <t>李正焕</t>
  </si>
  <si>
    <t>罗石明</t>
  </si>
  <si>
    <t>罗国强</t>
  </si>
  <si>
    <t>杜海波</t>
  </si>
  <si>
    <t>俸桂枝</t>
  </si>
  <si>
    <t>俸南川</t>
  </si>
  <si>
    <t>张金仕</t>
  </si>
  <si>
    <t>杨小兴</t>
  </si>
  <si>
    <t>李永杰</t>
  </si>
  <si>
    <t>周顺回</t>
  </si>
  <si>
    <t>鲁金林</t>
  </si>
  <si>
    <t>张永昌</t>
  </si>
  <si>
    <t>鲁锦虎</t>
  </si>
  <si>
    <t>字孟儒</t>
  </si>
  <si>
    <t>鲁老七</t>
  </si>
  <si>
    <t>武海军</t>
  </si>
  <si>
    <t>罗春雷</t>
  </si>
  <si>
    <t>李正花</t>
  </si>
  <si>
    <t>时振荣</t>
  </si>
  <si>
    <t>字宏杰</t>
  </si>
  <si>
    <t>李季梅</t>
  </si>
  <si>
    <t>鲁林海</t>
  </si>
  <si>
    <t>喻正学</t>
  </si>
  <si>
    <t>王老二</t>
  </si>
  <si>
    <t>李应强</t>
  </si>
  <si>
    <t>李老狗</t>
  </si>
  <si>
    <t>郑银子</t>
  </si>
  <si>
    <t>张秀花</t>
  </si>
  <si>
    <t>李林琴</t>
  </si>
  <si>
    <t>蔡太红</t>
  </si>
  <si>
    <t>杨银旺</t>
  </si>
  <si>
    <t>廖连忠</t>
  </si>
  <si>
    <t>合计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</si>
</sst>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"/>
    <numFmt numFmtId="177" formatCode="0.00_ "/>
  </numFmts>
  <fonts count="29">
    <font>
      <sz val="12"/>
      <name val="宋体"/>
      <charset val="134"/>
    </font>
    <font>
      <sz val="11"/>
      <name val="宋体"/>
      <charset val="134"/>
    </font>
    <font>
      <sz val="16"/>
      <color theme="1"/>
      <name val="黑体"/>
      <charset val="134"/>
    </font>
    <font>
      <sz val="10.5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indexed="8"/>
      <name val="宋体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Tahoma"/>
      <charset val="134"/>
    </font>
    <font>
      <sz val="10.5"/>
      <color rgb="FF00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7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5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0" fontId="9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7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8" borderId="6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9" applyNumberFormat="0" applyAlignment="0" applyProtection="0">
      <alignment vertical="center"/>
    </xf>
    <xf numFmtId="0" fontId="21" fillId="12" borderId="5" applyNumberFormat="0" applyAlignment="0" applyProtection="0">
      <alignment vertical="center"/>
    </xf>
    <xf numFmtId="0" fontId="0" fillId="0" borderId="0">
      <alignment vertical="center"/>
    </xf>
    <xf numFmtId="0" fontId="22" fillId="13" borderId="10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/>
  </cellStyleXfs>
  <cellXfs count="34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0" xfId="0" applyFill="1">
      <alignment vertical="center"/>
    </xf>
    <xf numFmtId="177" fontId="0" fillId="2" borderId="0" xfId="0" applyNumberFormat="1" applyFill="1" applyAlignment="1">
      <alignment horizontal="center" vertical="center"/>
    </xf>
    <xf numFmtId="9" fontId="0" fillId="2" borderId="0" xfId="0" applyNumberFormat="1" applyFill="1" applyAlignment="1">
      <alignment horizontal="center" vertical="center"/>
    </xf>
    <xf numFmtId="176" fontId="0" fillId="2" borderId="0" xfId="0" applyNumberFormat="1" applyFill="1">
      <alignment vertical="center"/>
    </xf>
    <xf numFmtId="0" fontId="2" fillId="2" borderId="0" xfId="0" applyFont="1" applyFill="1" applyBorder="1" applyAlignment="1">
      <alignment horizontal="center"/>
    </xf>
    <xf numFmtId="177" fontId="2" fillId="2" borderId="0" xfId="0" applyNumberFormat="1" applyFont="1" applyFill="1" applyBorder="1" applyAlignment="1">
      <alignment horizontal="center"/>
    </xf>
    <xf numFmtId="0" fontId="3" fillId="2" borderId="0" xfId="0" applyFont="1" applyFill="1" applyBorder="1" applyAlignment="1">
      <alignment horizontal="left"/>
    </xf>
    <xf numFmtId="177" fontId="3" fillId="2" borderId="0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left"/>
    </xf>
    <xf numFmtId="177" fontId="3" fillId="2" borderId="1" xfId="0" applyNumberFormat="1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177" fontId="4" fillId="2" borderId="3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177" fontId="4" fillId="2" borderId="4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177" fontId="6" fillId="2" borderId="2" xfId="0" applyNumberFormat="1" applyFont="1" applyFill="1" applyBorder="1" applyAlignment="1">
      <alignment horizontal="center" vertical="center" wrapText="1"/>
    </xf>
    <xf numFmtId="177" fontId="5" fillId="2" borderId="2" xfId="0" applyNumberFormat="1" applyFont="1" applyFill="1" applyBorder="1" applyAlignment="1">
      <alignment horizontal="center" vertical="center" wrapText="1"/>
    </xf>
    <xf numFmtId="9" fontId="2" fillId="2" borderId="0" xfId="0" applyNumberFormat="1" applyFont="1" applyFill="1" applyBorder="1" applyAlignment="1">
      <alignment horizontal="center"/>
    </xf>
    <xf numFmtId="176" fontId="2" fillId="2" borderId="0" xfId="0" applyNumberFormat="1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9" fontId="3" fillId="2" borderId="0" xfId="0" applyNumberFormat="1" applyFont="1" applyFill="1" applyBorder="1" applyAlignment="1">
      <alignment horizontal="center"/>
    </xf>
    <xf numFmtId="176" fontId="3" fillId="2" borderId="0" xfId="0" applyNumberFormat="1" applyFont="1" applyFill="1" applyBorder="1" applyAlignment="1">
      <alignment horizontal="left"/>
    </xf>
    <xf numFmtId="9" fontId="4" fillId="2" borderId="3" xfId="0" applyNumberFormat="1" applyFont="1" applyFill="1" applyBorder="1" applyAlignment="1">
      <alignment horizontal="center" vertical="center" wrapText="1"/>
    </xf>
    <xf numFmtId="176" fontId="4" fillId="2" borderId="3" xfId="0" applyNumberFormat="1" applyFont="1" applyFill="1" applyBorder="1" applyAlignment="1">
      <alignment horizontal="center" vertical="center" wrapText="1"/>
    </xf>
    <xf numFmtId="9" fontId="4" fillId="2" borderId="4" xfId="0" applyNumberFormat="1" applyFont="1" applyFill="1" applyBorder="1" applyAlignment="1">
      <alignment horizontal="center" vertical="center" wrapText="1"/>
    </xf>
    <xf numFmtId="176" fontId="4" fillId="2" borderId="4" xfId="0" applyNumberFormat="1" applyFont="1" applyFill="1" applyBorder="1" applyAlignment="1">
      <alignment horizontal="center" vertical="center" wrapText="1"/>
    </xf>
    <xf numFmtId="9" fontId="5" fillId="2" borderId="2" xfId="0" applyNumberFormat="1" applyFont="1" applyFill="1" applyBorder="1" applyAlignment="1">
      <alignment horizontal="center" vertical="center" wrapText="1"/>
    </xf>
    <xf numFmtId="176" fontId="5" fillId="2" borderId="2" xfId="0" applyNumberFormat="1" applyFont="1" applyFill="1" applyBorder="1" applyAlignment="1">
      <alignment horizontal="center" vertical="center" wrapText="1"/>
    </xf>
  </cellXfs>
  <cellStyles count="7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 101" xfId="5"/>
    <cellStyle name="千位分隔[0]" xfId="6" builtinId="6"/>
    <cellStyle name="常规 2 26" xfId="7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常规 26" xfId="29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常规 16" xfId="36"/>
    <cellStyle name="常规 21" xfId="37"/>
    <cellStyle name="适中" xfId="38" builtinId="28"/>
    <cellStyle name="20% - 强调文字颜色 5" xfId="39" builtinId="46"/>
    <cellStyle name="强调文字颜色 1" xfId="40" builtinId="29"/>
    <cellStyle name="20% - 强调文字颜色 1" xfId="41" builtinId="30"/>
    <cellStyle name="40% - 强调文字颜色 1" xfId="42" builtinId="31"/>
    <cellStyle name="20% - 强调文字颜色 2" xfId="43" builtinId="34"/>
    <cellStyle name="40% - 强调文字颜色 2" xfId="44" builtinId="35"/>
    <cellStyle name="强调文字颜色 3" xfId="45" builtinId="37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60% - 强调文字颜色 6" xfId="55" builtinId="52"/>
    <cellStyle name="常规 126" xfId="56"/>
    <cellStyle name="常规 14" xfId="57"/>
    <cellStyle name="常规 13" xfId="58"/>
    <cellStyle name="常规 15" xfId="59"/>
    <cellStyle name="常规 20" xfId="60"/>
    <cellStyle name="常规 22" xfId="61"/>
    <cellStyle name="常规 17" xfId="62"/>
    <cellStyle name="常规 18" xfId="63"/>
    <cellStyle name="常规 23" xfId="64"/>
    <cellStyle name="常规 19" xfId="65"/>
    <cellStyle name="常规 24" xfId="66"/>
    <cellStyle name="常规 2" xfId="67"/>
    <cellStyle name="常规 25" xfId="68"/>
    <cellStyle name="常规 27" xfId="69"/>
    <cellStyle name="常规 3" xfId="70"/>
    <cellStyle name="常规 4 22" xfId="71"/>
    <cellStyle name="常规 5 3" xfId="72"/>
    <cellStyle name="常规 8" xfId="73"/>
    <cellStyle name="常规 9" xfId="74"/>
    <cellStyle name="常规 5" xfId="75"/>
    <cellStyle name="常规 4" xfId="76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  <color rgb="00000000"/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L52"/>
  <sheetViews>
    <sheetView tabSelected="1" workbookViewId="0">
      <selection activeCell="N11" sqref="N11"/>
    </sheetView>
  </sheetViews>
  <sheetFormatPr defaultColWidth="9" defaultRowHeight="14.25"/>
  <cols>
    <col min="1" max="1" width="6.875" style="3" customWidth="1"/>
    <col min="2" max="2" width="8.375" style="3" customWidth="1"/>
    <col min="3" max="3" width="10.75" style="3" customWidth="1"/>
    <col min="4" max="4" width="11.5" style="3" customWidth="1"/>
    <col min="5" max="6" width="9.25" style="4" customWidth="1"/>
    <col min="7" max="7" width="7.5" style="4" customWidth="1"/>
    <col min="8" max="8" width="8.375" style="4" customWidth="1"/>
    <col min="9" max="9" width="9" style="2"/>
    <col min="10" max="10" width="7.75" style="5" customWidth="1"/>
    <col min="11" max="11" width="8.625" style="2" customWidth="1"/>
    <col min="12" max="12" width="12.125" style="6"/>
    <col min="13" max="16384" width="9" style="3"/>
  </cols>
  <sheetData>
    <row r="1" ht="20.25" spans="1:12">
      <c r="A1" s="7" t="s">
        <v>0</v>
      </c>
      <c r="B1" s="7"/>
      <c r="C1" s="7"/>
      <c r="D1" s="7"/>
      <c r="E1" s="8"/>
      <c r="F1" s="8"/>
      <c r="G1" s="8"/>
      <c r="H1" s="8"/>
      <c r="I1" s="7"/>
      <c r="J1" s="23"/>
      <c r="K1" s="7"/>
      <c r="L1" s="24"/>
    </row>
    <row r="2" spans="1:12">
      <c r="A2" s="9" t="s">
        <v>1</v>
      </c>
      <c r="B2" s="9"/>
      <c r="C2" s="9"/>
      <c r="D2" s="9"/>
      <c r="E2" s="10"/>
      <c r="F2" s="10"/>
      <c r="G2" s="10"/>
      <c r="H2" s="10"/>
      <c r="I2" s="25"/>
      <c r="J2" s="26"/>
      <c r="K2" s="25"/>
      <c r="L2" s="27"/>
    </row>
    <row r="3" spans="1:12">
      <c r="A3" s="9" t="s">
        <v>2</v>
      </c>
      <c r="B3" s="9"/>
      <c r="C3" s="9"/>
      <c r="D3" s="9"/>
      <c r="E3" s="10"/>
      <c r="F3" s="10"/>
      <c r="G3" s="10"/>
      <c r="H3" s="10"/>
      <c r="I3" s="25"/>
      <c r="J3" s="26"/>
      <c r="K3" s="25"/>
      <c r="L3" s="27"/>
    </row>
    <row r="4" spans="1:12">
      <c r="A4" s="9" t="s">
        <v>3</v>
      </c>
      <c r="B4" s="9"/>
      <c r="C4" s="9"/>
      <c r="D4" s="9"/>
      <c r="E4" s="10"/>
      <c r="F4" s="10"/>
      <c r="G4" s="10"/>
      <c r="H4" s="10"/>
      <c r="I4" s="25"/>
      <c r="J4" s="26"/>
      <c r="K4" s="25"/>
      <c r="L4" s="27"/>
    </row>
    <row r="5" spans="1:12">
      <c r="A5" s="11" t="s">
        <v>4</v>
      </c>
      <c r="B5" s="9"/>
      <c r="C5" s="11"/>
      <c r="D5" s="11"/>
      <c r="E5" s="12"/>
      <c r="F5" s="12"/>
      <c r="G5" s="12"/>
      <c r="H5" s="12"/>
      <c r="I5" s="25"/>
      <c r="J5" s="26"/>
      <c r="K5" s="25"/>
      <c r="L5" s="27"/>
    </row>
    <row r="6" spans="1:12">
      <c r="A6" s="13" t="s">
        <v>5</v>
      </c>
      <c r="B6" s="14" t="s">
        <v>6</v>
      </c>
      <c r="C6" s="13" t="s">
        <v>7</v>
      </c>
      <c r="D6" s="13"/>
      <c r="E6" s="15" t="s">
        <v>8</v>
      </c>
      <c r="F6" s="15" t="s">
        <v>9</v>
      </c>
      <c r="G6" s="15" t="s">
        <v>10</v>
      </c>
      <c r="H6" s="15" t="s">
        <v>11</v>
      </c>
      <c r="I6" s="14" t="s">
        <v>12</v>
      </c>
      <c r="J6" s="28" t="s">
        <v>13</v>
      </c>
      <c r="K6" s="14" t="s">
        <v>14</v>
      </c>
      <c r="L6" s="29" t="s">
        <v>15</v>
      </c>
    </row>
    <row r="7" spans="1:12">
      <c r="A7" s="13"/>
      <c r="B7" s="16"/>
      <c r="C7" s="13" t="s">
        <v>16</v>
      </c>
      <c r="D7" s="17" t="s">
        <v>17</v>
      </c>
      <c r="E7" s="18"/>
      <c r="F7" s="18"/>
      <c r="G7" s="18"/>
      <c r="H7" s="18"/>
      <c r="I7" s="16"/>
      <c r="J7" s="30"/>
      <c r="K7" s="16"/>
      <c r="L7" s="31"/>
    </row>
    <row r="8" s="1" customFormat="1" ht="13.5" spans="1:12">
      <c r="A8" s="19">
        <v>1</v>
      </c>
      <c r="B8" s="19" t="s">
        <v>18</v>
      </c>
      <c r="C8" s="19" t="s">
        <v>19</v>
      </c>
      <c r="D8" s="19" t="s">
        <v>20</v>
      </c>
      <c r="E8" s="20">
        <v>2</v>
      </c>
      <c r="F8" s="20">
        <v>2</v>
      </c>
      <c r="G8" s="21">
        <v>0.6</v>
      </c>
      <c r="H8" s="22">
        <f t="shared" ref="H8:H51" si="0">G8*0.5</f>
        <v>0.3</v>
      </c>
      <c r="I8" s="19">
        <v>600</v>
      </c>
      <c r="J8" s="32">
        <v>0.7</v>
      </c>
      <c r="K8" s="32">
        <v>0.5</v>
      </c>
      <c r="L8" s="33">
        <f>H8*I8*J8*K8</f>
        <v>63</v>
      </c>
    </row>
    <row r="9" s="2" customFormat="1" spans="1:12">
      <c r="A9" s="19">
        <v>2</v>
      </c>
      <c r="B9" s="19" t="s">
        <v>21</v>
      </c>
      <c r="C9" s="19" t="s">
        <v>19</v>
      </c>
      <c r="D9" s="19" t="s">
        <v>20</v>
      </c>
      <c r="E9" s="20">
        <v>15</v>
      </c>
      <c r="F9" s="20">
        <v>15</v>
      </c>
      <c r="G9" s="21">
        <v>3.1</v>
      </c>
      <c r="H9" s="22">
        <f t="shared" si="0"/>
        <v>1.55</v>
      </c>
      <c r="I9" s="19">
        <v>600</v>
      </c>
      <c r="J9" s="32">
        <v>0.7</v>
      </c>
      <c r="K9" s="32">
        <v>0.5</v>
      </c>
      <c r="L9" s="33">
        <f t="shared" ref="L9:L51" si="1">H9*I9*J9*K9</f>
        <v>325.5</v>
      </c>
    </row>
    <row r="10" s="2" customFormat="1" spans="1:12">
      <c r="A10" s="19">
        <v>3</v>
      </c>
      <c r="B10" s="19" t="s">
        <v>22</v>
      </c>
      <c r="C10" s="19" t="s">
        <v>19</v>
      </c>
      <c r="D10" s="19" t="s">
        <v>20</v>
      </c>
      <c r="E10" s="20">
        <v>20</v>
      </c>
      <c r="F10" s="20">
        <v>20</v>
      </c>
      <c r="G10" s="21">
        <v>3.7</v>
      </c>
      <c r="H10" s="22">
        <f t="shared" si="0"/>
        <v>1.85</v>
      </c>
      <c r="I10" s="19">
        <v>600</v>
      </c>
      <c r="J10" s="32">
        <v>0.7</v>
      </c>
      <c r="K10" s="32">
        <v>0.5</v>
      </c>
      <c r="L10" s="33">
        <f t="shared" si="1"/>
        <v>388.5</v>
      </c>
    </row>
    <row r="11" s="2" customFormat="1" spans="1:12">
      <c r="A11" s="19">
        <v>4</v>
      </c>
      <c r="B11" s="19" t="s">
        <v>23</v>
      </c>
      <c r="C11" s="19" t="s">
        <v>19</v>
      </c>
      <c r="D11" s="19" t="s">
        <v>20</v>
      </c>
      <c r="E11" s="20">
        <v>30</v>
      </c>
      <c r="F11" s="20">
        <v>30</v>
      </c>
      <c r="G11" s="21">
        <v>6.3</v>
      </c>
      <c r="H11" s="22">
        <f t="shared" si="0"/>
        <v>3.15</v>
      </c>
      <c r="I11" s="19">
        <v>600</v>
      </c>
      <c r="J11" s="32">
        <v>0.7</v>
      </c>
      <c r="K11" s="32">
        <v>0.5</v>
      </c>
      <c r="L11" s="33">
        <f t="shared" si="1"/>
        <v>661.5</v>
      </c>
    </row>
    <row r="12" s="2" customFormat="1" spans="1:12">
      <c r="A12" s="19">
        <v>5</v>
      </c>
      <c r="B12" s="19" t="s">
        <v>24</v>
      </c>
      <c r="C12" s="19" t="s">
        <v>19</v>
      </c>
      <c r="D12" s="19" t="s">
        <v>20</v>
      </c>
      <c r="E12" s="20">
        <v>20</v>
      </c>
      <c r="F12" s="20">
        <v>20</v>
      </c>
      <c r="G12" s="21">
        <v>4.6</v>
      </c>
      <c r="H12" s="22">
        <f t="shared" si="0"/>
        <v>2.3</v>
      </c>
      <c r="I12" s="19">
        <v>600</v>
      </c>
      <c r="J12" s="32">
        <v>0.7</v>
      </c>
      <c r="K12" s="32">
        <v>0.5</v>
      </c>
      <c r="L12" s="33">
        <f t="shared" si="1"/>
        <v>483</v>
      </c>
    </row>
    <row r="13" s="2" customFormat="1" spans="1:12">
      <c r="A13" s="19">
        <v>6</v>
      </c>
      <c r="B13" s="19" t="s">
        <v>25</v>
      </c>
      <c r="C13" s="19" t="s">
        <v>19</v>
      </c>
      <c r="D13" s="19" t="s">
        <v>20</v>
      </c>
      <c r="E13" s="20">
        <v>30</v>
      </c>
      <c r="F13" s="20">
        <v>30</v>
      </c>
      <c r="G13" s="21">
        <v>6.3</v>
      </c>
      <c r="H13" s="22">
        <f t="shared" si="0"/>
        <v>3.15</v>
      </c>
      <c r="I13" s="19">
        <v>600</v>
      </c>
      <c r="J13" s="32">
        <v>0.7</v>
      </c>
      <c r="K13" s="32">
        <v>0.5</v>
      </c>
      <c r="L13" s="33">
        <f t="shared" si="1"/>
        <v>661.5</v>
      </c>
    </row>
    <row r="14" s="2" customFormat="1" spans="1:12">
      <c r="A14" s="19">
        <v>7</v>
      </c>
      <c r="B14" s="19" t="s">
        <v>26</v>
      </c>
      <c r="C14" s="19" t="s">
        <v>19</v>
      </c>
      <c r="D14" s="19" t="s">
        <v>20</v>
      </c>
      <c r="E14" s="20">
        <v>20</v>
      </c>
      <c r="F14" s="20">
        <v>20</v>
      </c>
      <c r="G14" s="21">
        <v>4.6</v>
      </c>
      <c r="H14" s="22">
        <f t="shared" si="0"/>
        <v>2.3</v>
      </c>
      <c r="I14" s="19">
        <v>600</v>
      </c>
      <c r="J14" s="32">
        <v>0.7</v>
      </c>
      <c r="K14" s="32">
        <v>0.5</v>
      </c>
      <c r="L14" s="33">
        <f t="shared" si="1"/>
        <v>483</v>
      </c>
    </row>
    <row r="15" s="2" customFormat="1" spans="1:12">
      <c r="A15" s="19">
        <v>8</v>
      </c>
      <c r="B15" s="19" t="s">
        <v>27</v>
      </c>
      <c r="C15" s="19" t="s">
        <v>19</v>
      </c>
      <c r="D15" s="19" t="s">
        <v>20</v>
      </c>
      <c r="E15" s="20">
        <v>20</v>
      </c>
      <c r="F15" s="20">
        <v>20</v>
      </c>
      <c r="G15" s="21">
        <v>3.7</v>
      </c>
      <c r="H15" s="22">
        <f t="shared" si="0"/>
        <v>1.85</v>
      </c>
      <c r="I15" s="19">
        <v>600</v>
      </c>
      <c r="J15" s="32">
        <v>0.7</v>
      </c>
      <c r="K15" s="32">
        <v>0.5</v>
      </c>
      <c r="L15" s="33">
        <f t="shared" si="1"/>
        <v>388.5</v>
      </c>
    </row>
    <row r="16" s="2" customFormat="1" spans="1:12">
      <c r="A16" s="19">
        <v>9</v>
      </c>
      <c r="B16" s="19" t="s">
        <v>28</v>
      </c>
      <c r="C16" s="19" t="s">
        <v>19</v>
      </c>
      <c r="D16" s="19" t="s">
        <v>20</v>
      </c>
      <c r="E16" s="20">
        <v>20</v>
      </c>
      <c r="F16" s="20">
        <v>20</v>
      </c>
      <c r="G16" s="21">
        <v>3.7</v>
      </c>
      <c r="H16" s="22">
        <f t="shared" si="0"/>
        <v>1.85</v>
      </c>
      <c r="I16" s="19">
        <v>600</v>
      </c>
      <c r="J16" s="32">
        <v>0.7</v>
      </c>
      <c r="K16" s="32">
        <v>0.5</v>
      </c>
      <c r="L16" s="33">
        <f t="shared" si="1"/>
        <v>388.5</v>
      </c>
    </row>
    <row r="17" s="2" customFormat="1" spans="1:12">
      <c r="A17" s="19">
        <v>10</v>
      </c>
      <c r="B17" s="19" t="s">
        <v>29</v>
      </c>
      <c r="C17" s="19" t="s">
        <v>19</v>
      </c>
      <c r="D17" s="19" t="s">
        <v>20</v>
      </c>
      <c r="E17" s="20">
        <v>20</v>
      </c>
      <c r="F17" s="20">
        <v>20</v>
      </c>
      <c r="G17" s="21">
        <v>4.6</v>
      </c>
      <c r="H17" s="22">
        <f t="shared" si="0"/>
        <v>2.3</v>
      </c>
      <c r="I17" s="19">
        <v>600</v>
      </c>
      <c r="J17" s="32">
        <v>0.7</v>
      </c>
      <c r="K17" s="32">
        <v>0.5</v>
      </c>
      <c r="L17" s="33">
        <f t="shared" si="1"/>
        <v>483</v>
      </c>
    </row>
    <row r="18" s="2" customFormat="1" spans="1:12">
      <c r="A18" s="19">
        <v>11</v>
      </c>
      <c r="B18" s="19" t="s">
        <v>30</v>
      </c>
      <c r="C18" s="19" t="s">
        <v>19</v>
      </c>
      <c r="D18" s="19" t="s">
        <v>20</v>
      </c>
      <c r="E18" s="20">
        <v>20</v>
      </c>
      <c r="F18" s="20">
        <v>20</v>
      </c>
      <c r="G18" s="21">
        <v>3.7</v>
      </c>
      <c r="H18" s="22">
        <f t="shared" si="0"/>
        <v>1.85</v>
      </c>
      <c r="I18" s="19">
        <v>600</v>
      </c>
      <c r="J18" s="32">
        <v>0.7</v>
      </c>
      <c r="K18" s="32">
        <v>0.5</v>
      </c>
      <c r="L18" s="33">
        <f t="shared" si="1"/>
        <v>388.5</v>
      </c>
    </row>
    <row r="19" s="2" customFormat="1" spans="1:12">
      <c r="A19" s="19">
        <v>12</v>
      </c>
      <c r="B19" s="19" t="s">
        <v>31</v>
      </c>
      <c r="C19" s="19" t="s">
        <v>19</v>
      </c>
      <c r="D19" s="19" t="s">
        <v>20</v>
      </c>
      <c r="E19" s="20">
        <v>20</v>
      </c>
      <c r="F19" s="20">
        <v>20</v>
      </c>
      <c r="G19" s="21">
        <v>3.7</v>
      </c>
      <c r="H19" s="22">
        <f t="shared" si="0"/>
        <v>1.85</v>
      </c>
      <c r="I19" s="19">
        <v>600</v>
      </c>
      <c r="J19" s="32">
        <v>0.7</v>
      </c>
      <c r="K19" s="32">
        <v>0.5</v>
      </c>
      <c r="L19" s="33">
        <f t="shared" si="1"/>
        <v>388.5</v>
      </c>
    </row>
    <row r="20" s="2" customFormat="1" spans="1:12">
      <c r="A20" s="19">
        <v>13</v>
      </c>
      <c r="B20" s="19" t="s">
        <v>32</v>
      </c>
      <c r="C20" s="19" t="s">
        <v>19</v>
      </c>
      <c r="D20" s="19" t="s">
        <v>20</v>
      </c>
      <c r="E20" s="20">
        <v>20</v>
      </c>
      <c r="F20" s="20">
        <v>20</v>
      </c>
      <c r="G20" s="21">
        <v>3.7</v>
      </c>
      <c r="H20" s="22">
        <f t="shared" si="0"/>
        <v>1.85</v>
      </c>
      <c r="I20" s="19">
        <v>600</v>
      </c>
      <c r="J20" s="32">
        <v>0.7</v>
      </c>
      <c r="K20" s="32">
        <v>0.5</v>
      </c>
      <c r="L20" s="33">
        <f t="shared" si="1"/>
        <v>388.5</v>
      </c>
    </row>
    <row r="21" s="2" customFormat="1" spans="1:12">
      <c r="A21" s="19">
        <v>14</v>
      </c>
      <c r="B21" s="19" t="s">
        <v>33</v>
      </c>
      <c r="C21" s="19" t="s">
        <v>19</v>
      </c>
      <c r="D21" s="19" t="s">
        <v>20</v>
      </c>
      <c r="E21" s="20">
        <v>20</v>
      </c>
      <c r="F21" s="20">
        <v>20</v>
      </c>
      <c r="G21" s="21">
        <v>3.7</v>
      </c>
      <c r="H21" s="22">
        <f t="shared" si="0"/>
        <v>1.85</v>
      </c>
      <c r="I21" s="19">
        <v>600</v>
      </c>
      <c r="J21" s="32">
        <v>0.7</v>
      </c>
      <c r="K21" s="32">
        <v>0.5</v>
      </c>
      <c r="L21" s="33">
        <f t="shared" si="1"/>
        <v>388.5</v>
      </c>
    </row>
    <row r="22" s="2" customFormat="1" spans="1:12">
      <c r="A22" s="19">
        <v>15</v>
      </c>
      <c r="B22" s="19" t="s">
        <v>34</v>
      </c>
      <c r="C22" s="19" t="s">
        <v>19</v>
      </c>
      <c r="D22" s="19" t="s">
        <v>20</v>
      </c>
      <c r="E22" s="20">
        <v>20</v>
      </c>
      <c r="F22" s="20">
        <v>20</v>
      </c>
      <c r="G22" s="21">
        <v>3.7</v>
      </c>
      <c r="H22" s="22">
        <f t="shared" si="0"/>
        <v>1.85</v>
      </c>
      <c r="I22" s="19">
        <v>600</v>
      </c>
      <c r="J22" s="32">
        <v>0.7</v>
      </c>
      <c r="K22" s="32">
        <v>0.5</v>
      </c>
      <c r="L22" s="33">
        <f t="shared" si="1"/>
        <v>388.5</v>
      </c>
    </row>
    <row r="23" s="2" customFormat="1" spans="1:12">
      <c r="A23" s="19">
        <v>16</v>
      </c>
      <c r="B23" s="19" t="s">
        <v>35</v>
      </c>
      <c r="C23" s="19" t="s">
        <v>19</v>
      </c>
      <c r="D23" s="19" t="s">
        <v>20</v>
      </c>
      <c r="E23" s="20">
        <v>20</v>
      </c>
      <c r="F23" s="20">
        <v>20</v>
      </c>
      <c r="G23" s="21">
        <v>3.7</v>
      </c>
      <c r="H23" s="22">
        <f t="shared" si="0"/>
        <v>1.85</v>
      </c>
      <c r="I23" s="19">
        <v>600</v>
      </c>
      <c r="J23" s="32">
        <v>0.7</v>
      </c>
      <c r="K23" s="32">
        <v>0.5</v>
      </c>
      <c r="L23" s="33">
        <f t="shared" si="1"/>
        <v>388.5</v>
      </c>
    </row>
    <row r="24" s="2" customFormat="1" spans="1:12">
      <c r="A24" s="19">
        <v>17</v>
      </c>
      <c r="B24" s="19" t="s">
        <v>36</v>
      </c>
      <c r="C24" s="19" t="s">
        <v>19</v>
      </c>
      <c r="D24" s="19" t="s">
        <v>20</v>
      </c>
      <c r="E24" s="20">
        <v>50</v>
      </c>
      <c r="F24" s="20">
        <v>50</v>
      </c>
      <c r="G24" s="21">
        <v>5</v>
      </c>
      <c r="H24" s="22">
        <f t="shared" si="0"/>
        <v>2.5</v>
      </c>
      <c r="I24" s="19">
        <v>600</v>
      </c>
      <c r="J24" s="32">
        <v>0.7</v>
      </c>
      <c r="K24" s="32">
        <v>0.5</v>
      </c>
      <c r="L24" s="33">
        <f t="shared" si="1"/>
        <v>525</v>
      </c>
    </row>
    <row r="25" s="2" customFormat="1" spans="1:12">
      <c r="A25" s="19">
        <v>18</v>
      </c>
      <c r="B25" s="19" t="s">
        <v>37</v>
      </c>
      <c r="C25" s="19" t="s">
        <v>19</v>
      </c>
      <c r="D25" s="19" t="s">
        <v>20</v>
      </c>
      <c r="E25" s="20">
        <v>50</v>
      </c>
      <c r="F25" s="20">
        <v>50</v>
      </c>
      <c r="G25" s="21">
        <v>5</v>
      </c>
      <c r="H25" s="22">
        <f t="shared" si="0"/>
        <v>2.5</v>
      </c>
      <c r="I25" s="19">
        <v>600</v>
      </c>
      <c r="J25" s="32">
        <v>0.7</v>
      </c>
      <c r="K25" s="32">
        <v>0.5</v>
      </c>
      <c r="L25" s="33">
        <f t="shared" si="1"/>
        <v>525</v>
      </c>
    </row>
    <row r="26" s="2" customFormat="1" spans="1:12">
      <c r="A26" s="19">
        <v>19</v>
      </c>
      <c r="B26" s="19" t="s">
        <v>38</v>
      </c>
      <c r="C26" s="19" t="s">
        <v>19</v>
      </c>
      <c r="D26" s="19" t="s">
        <v>20</v>
      </c>
      <c r="E26" s="20">
        <v>50</v>
      </c>
      <c r="F26" s="20">
        <v>50</v>
      </c>
      <c r="G26" s="21">
        <v>4.1</v>
      </c>
      <c r="H26" s="22">
        <f t="shared" si="0"/>
        <v>2.05</v>
      </c>
      <c r="I26" s="19">
        <v>600</v>
      </c>
      <c r="J26" s="32">
        <v>0.7</v>
      </c>
      <c r="K26" s="32">
        <v>0.5</v>
      </c>
      <c r="L26" s="33">
        <f t="shared" si="1"/>
        <v>430.5</v>
      </c>
    </row>
    <row r="27" s="2" customFormat="1" spans="1:12">
      <c r="A27" s="19">
        <v>20</v>
      </c>
      <c r="B27" s="19" t="s">
        <v>39</v>
      </c>
      <c r="C27" s="19" t="s">
        <v>19</v>
      </c>
      <c r="D27" s="19" t="s">
        <v>20</v>
      </c>
      <c r="E27" s="20">
        <v>20</v>
      </c>
      <c r="F27" s="20">
        <v>20</v>
      </c>
      <c r="G27" s="21">
        <v>3.7</v>
      </c>
      <c r="H27" s="22">
        <f t="shared" si="0"/>
        <v>1.85</v>
      </c>
      <c r="I27" s="19">
        <v>600</v>
      </c>
      <c r="J27" s="32">
        <v>0.7</v>
      </c>
      <c r="K27" s="32">
        <v>0.5</v>
      </c>
      <c r="L27" s="33">
        <f t="shared" si="1"/>
        <v>388.5</v>
      </c>
    </row>
    <row r="28" s="2" customFormat="1" spans="1:12">
      <c r="A28" s="19">
        <v>21</v>
      </c>
      <c r="B28" s="19" t="s">
        <v>40</v>
      </c>
      <c r="C28" s="19" t="s">
        <v>19</v>
      </c>
      <c r="D28" s="19" t="s">
        <v>20</v>
      </c>
      <c r="E28" s="20">
        <v>30</v>
      </c>
      <c r="F28" s="20">
        <v>30</v>
      </c>
      <c r="G28" s="21">
        <v>6.3</v>
      </c>
      <c r="H28" s="22">
        <f t="shared" si="0"/>
        <v>3.15</v>
      </c>
      <c r="I28" s="19">
        <v>600</v>
      </c>
      <c r="J28" s="32">
        <v>0.7</v>
      </c>
      <c r="K28" s="32">
        <v>0.5</v>
      </c>
      <c r="L28" s="33">
        <f t="shared" si="1"/>
        <v>661.5</v>
      </c>
    </row>
    <row r="29" s="2" customFormat="1" spans="1:12">
      <c r="A29" s="19">
        <v>22</v>
      </c>
      <c r="B29" s="19" t="s">
        <v>41</v>
      </c>
      <c r="C29" s="19" t="s">
        <v>19</v>
      </c>
      <c r="D29" s="19" t="s">
        <v>20</v>
      </c>
      <c r="E29" s="20">
        <v>20</v>
      </c>
      <c r="F29" s="20">
        <v>20</v>
      </c>
      <c r="G29" s="21">
        <v>3.7</v>
      </c>
      <c r="H29" s="22">
        <f t="shared" si="0"/>
        <v>1.85</v>
      </c>
      <c r="I29" s="19">
        <v>600</v>
      </c>
      <c r="J29" s="32">
        <v>0.7</v>
      </c>
      <c r="K29" s="32">
        <v>0.5</v>
      </c>
      <c r="L29" s="33">
        <f t="shared" si="1"/>
        <v>388.5</v>
      </c>
    </row>
    <row r="30" s="2" customFormat="1" spans="1:12">
      <c r="A30" s="19">
        <v>23</v>
      </c>
      <c r="B30" s="19" t="s">
        <v>42</v>
      </c>
      <c r="C30" s="19" t="s">
        <v>19</v>
      </c>
      <c r="D30" s="19" t="s">
        <v>20</v>
      </c>
      <c r="E30" s="20">
        <v>30</v>
      </c>
      <c r="F30" s="20">
        <v>30</v>
      </c>
      <c r="G30" s="21">
        <v>6.3</v>
      </c>
      <c r="H30" s="22">
        <f t="shared" si="0"/>
        <v>3.15</v>
      </c>
      <c r="I30" s="19">
        <v>600</v>
      </c>
      <c r="J30" s="32">
        <v>0.7</v>
      </c>
      <c r="K30" s="32">
        <v>0.5</v>
      </c>
      <c r="L30" s="33">
        <f t="shared" si="1"/>
        <v>661.5</v>
      </c>
    </row>
    <row r="31" s="2" customFormat="1" spans="1:12">
      <c r="A31" s="19">
        <v>24</v>
      </c>
      <c r="B31" s="19" t="s">
        <v>43</v>
      </c>
      <c r="C31" s="19" t="s">
        <v>19</v>
      </c>
      <c r="D31" s="19" t="s">
        <v>20</v>
      </c>
      <c r="E31" s="20">
        <v>10</v>
      </c>
      <c r="F31" s="20">
        <v>10</v>
      </c>
      <c r="G31" s="21">
        <v>2</v>
      </c>
      <c r="H31" s="22">
        <f t="shared" si="0"/>
        <v>1</v>
      </c>
      <c r="I31" s="19">
        <v>600</v>
      </c>
      <c r="J31" s="32">
        <v>0.7</v>
      </c>
      <c r="K31" s="32">
        <v>0.5</v>
      </c>
      <c r="L31" s="33">
        <f t="shared" si="1"/>
        <v>210</v>
      </c>
    </row>
    <row r="32" s="2" customFormat="1" spans="1:12">
      <c r="A32" s="19">
        <v>25</v>
      </c>
      <c r="B32" s="19" t="s">
        <v>44</v>
      </c>
      <c r="C32" s="19" t="s">
        <v>19</v>
      </c>
      <c r="D32" s="19" t="s">
        <v>20</v>
      </c>
      <c r="E32" s="20">
        <v>30</v>
      </c>
      <c r="F32" s="20">
        <v>30</v>
      </c>
      <c r="G32" s="21">
        <v>6.3</v>
      </c>
      <c r="H32" s="22">
        <f t="shared" si="0"/>
        <v>3.15</v>
      </c>
      <c r="I32" s="19">
        <v>600</v>
      </c>
      <c r="J32" s="32">
        <v>0.7</v>
      </c>
      <c r="K32" s="32">
        <v>0.5</v>
      </c>
      <c r="L32" s="33">
        <f t="shared" si="1"/>
        <v>661.5</v>
      </c>
    </row>
    <row r="33" s="2" customFormat="1" spans="1:12">
      <c r="A33" s="19">
        <v>26</v>
      </c>
      <c r="B33" s="19" t="s">
        <v>45</v>
      </c>
      <c r="C33" s="19" t="s">
        <v>19</v>
      </c>
      <c r="D33" s="19" t="s">
        <v>20</v>
      </c>
      <c r="E33" s="20">
        <v>50</v>
      </c>
      <c r="F33" s="20">
        <v>50</v>
      </c>
      <c r="G33" s="21">
        <v>5</v>
      </c>
      <c r="H33" s="22">
        <f t="shared" si="0"/>
        <v>2.5</v>
      </c>
      <c r="I33" s="19">
        <v>600</v>
      </c>
      <c r="J33" s="32">
        <v>0.7</v>
      </c>
      <c r="K33" s="32">
        <v>0.5</v>
      </c>
      <c r="L33" s="33">
        <f t="shared" si="1"/>
        <v>525</v>
      </c>
    </row>
    <row r="34" s="2" customFormat="1" spans="1:12">
      <c r="A34" s="19">
        <v>27</v>
      </c>
      <c r="B34" s="19" t="s">
        <v>46</v>
      </c>
      <c r="C34" s="19" t="s">
        <v>19</v>
      </c>
      <c r="D34" s="19" t="s">
        <v>20</v>
      </c>
      <c r="E34" s="20">
        <v>30</v>
      </c>
      <c r="F34" s="20">
        <v>30</v>
      </c>
      <c r="G34" s="21">
        <v>6.3</v>
      </c>
      <c r="H34" s="22">
        <f t="shared" si="0"/>
        <v>3.15</v>
      </c>
      <c r="I34" s="19">
        <v>600</v>
      </c>
      <c r="J34" s="32">
        <v>0.7</v>
      </c>
      <c r="K34" s="32">
        <v>0.5</v>
      </c>
      <c r="L34" s="33">
        <f t="shared" si="1"/>
        <v>661.5</v>
      </c>
    </row>
    <row r="35" s="2" customFormat="1" spans="1:12">
      <c r="A35" s="19">
        <v>28</v>
      </c>
      <c r="B35" s="19" t="s">
        <v>47</v>
      </c>
      <c r="C35" s="19" t="s">
        <v>19</v>
      </c>
      <c r="D35" s="19" t="s">
        <v>20</v>
      </c>
      <c r="E35" s="20">
        <v>24</v>
      </c>
      <c r="F35" s="20">
        <v>24</v>
      </c>
      <c r="G35" s="21">
        <v>3.9</v>
      </c>
      <c r="H35" s="22">
        <f t="shared" si="0"/>
        <v>1.95</v>
      </c>
      <c r="I35" s="19">
        <v>600</v>
      </c>
      <c r="J35" s="32">
        <v>0.7</v>
      </c>
      <c r="K35" s="32">
        <v>0.5</v>
      </c>
      <c r="L35" s="33">
        <f t="shared" si="1"/>
        <v>409.5</v>
      </c>
    </row>
    <row r="36" s="2" customFormat="1" spans="1:12">
      <c r="A36" s="19">
        <v>29</v>
      </c>
      <c r="B36" s="19" t="s">
        <v>48</v>
      </c>
      <c r="C36" s="19" t="s">
        <v>19</v>
      </c>
      <c r="D36" s="19" t="s">
        <v>20</v>
      </c>
      <c r="E36" s="20">
        <v>50</v>
      </c>
      <c r="F36" s="20">
        <v>50</v>
      </c>
      <c r="G36" s="21">
        <v>7.4</v>
      </c>
      <c r="H36" s="22">
        <f t="shared" si="0"/>
        <v>3.7</v>
      </c>
      <c r="I36" s="19">
        <v>600</v>
      </c>
      <c r="J36" s="32">
        <v>0.7</v>
      </c>
      <c r="K36" s="32">
        <v>0.5</v>
      </c>
      <c r="L36" s="33">
        <f t="shared" si="1"/>
        <v>777</v>
      </c>
    </row>
    <row r="37" s="2" customFormat="1" spans="1:12">
      <c r="A37" s="19">
        <v>30</v>
      </c>
      <c r="B37" s="19" t="s">
        <v>49</v>
      </c>
      <c r="C37" s="19" t="s">
        <v>19</v>
      </c>
      <c r="D37" s="19" t="s">
        <v>20</v>
      </c>
      <c r="E37" s="20">
        <v>30</v>
      </c>
      <c r="F37" s="20">
        <v>30</v>
      </c>
      <c r="G37" s="21">
        <v>6.3</v>
      </c>
      <c r="H37" s="22">
        <f t="shared" si="0"/>
        <v>3.15</v>
      </c>
      <c r="I37" s="19">
        <v>600</v>
      </c>
      <c r="J37" s="32">
        <v>0.7</v>
      </c>
      <c r="K37" s="32">
        <v>0.5</v>
      </c>
      <c r="L37" s="33">
        <f t="shared" si="1"/>
        <v>661.5</v>
      </c>
    </row>
    <row r="38" s="2" customFormat="1" spans="1:12">
      <c r="A38" s="19">
        <v>31</v>
      </c>
      <c r="B38" s="19" t="s">
        <v>50</v>
      </c>
      <c r="C38" s="19" t="s">
        <v>19</v>
      </c>
      <c r="D38" s="19" t="s">
        <v>20</v>
      </c>
      <c r="E38" s="20">
        <v>50</v>
      </c>
      <c r="F38" s="20">
        <v>50</v>
      </c>
      <c r="G38" s="21">
        <v>5</v>
      </c>
      <c r="H38" s="22">
        <f t="shared" si="0"/>
        <v>2.5</v>
      </c>
      <c r="I38" s="19">
        <v>600</v>
      </c>
      <c r="J38" s="32">
        <v>0.7</v>
      </c>
      <c r="K38" s="32">
        <v>0.5</v>
      </c>
      <c r="L38" s="33">
        <f t="shared" si="1"/>
        <v>525</v>
      </c>
    </row>
    <row r="39" s="2" customFormat="1" spans="1:12">
      <c r="A39" s="19">
        <v>32</v>
      </c>
      <c r="B39" s="19" t="s">
        <v>51</v>
      </c>
      <c r="C39" s="19" t="s">
        <v>19</v>
      </c>
      <c r="D39" s="19" t="s">
        <v>20</v>
      </c>
      <c r="E39" s="20">
        <v>50</v>
      </c>
      <c r="F39" s="20">
        <v>50</v>
      </c>
      <c r="G39" s="21">
        <v>5</v>
      </c>
      <c r="H39" s="22">
        <f t="shared" si="0"/>
        <v>2.5</v>
      </c>
      <c r="I39" s="19">
        <v>600</v>
      </c>
      <c r="J39" s="32">
        <v>0.7</v>
      </c>
      <c r="K39" s="32">
        <v>0.5</v>
      </c>
      <c r="L39" s="33">
        <f t="shared" si="1"/>
        <v>525</v>
      </c>
    </row>
    <row r="40" s="2" customFormat="1" spans="1:12">
      <c r="A40" s="19">
        <v>33</v>
      </c>
      <c r="B40" s="19" t="s">
        <v>52</v>
      </c>
      <c r="C40" s="19" t="s">
        <v>19</v>
      </c>
      <c r="D40" s="19" t="s">
        <v>20</v>
      </c>
      <c r="E40" s="20">
        <v>40</v>
      </c>
      <c r="F40" s="20">
        <v>40</v>
      </c>
      <c r="G40" s="21">
        <v>7.1</v>
      </c>
      <c r="H40" s="22">
        <f t="shared" si="0"/>
        <v>3.55</v>
      </c>
      <c r="I40" s="19">
        <v>600</v>
      </c>
      <c r="J40" s="32">
        <v>0.7</v>
      </c>
      <c r="K40" s="32">
        <v>0.5</v>
      </c>
      <c r="L40" s="33">
        <f t="shared" si="1"/>
        <v>745.5</v>
      </c>
    </row>
    <row r="41" s="2" customFormat="1" spans="1:12">
      <c r="A41" s="19">
        <v>34</v>
      </c>
      <c r="B41" s="19" t="s">
        <v>53</v>
      </c>
      <c r="C41" s="19" t="s">
        <v>19</v>
      </c>
      <c r="D41" s="19" t="s">
        <v>20</v>
      </c>
      <c r="E41" s="20">
        <v>20</v>
      </c>
      <c r="F41" s="20">
        <v>20</v>
      </c>
      <c r="G41" s="21">
        <v>4.6</v>
      </c>
      <c r="H41" s="22">
        <f t="shared" si="0"/>
        <v>2.3</v>
      </c>
      <c r="I41" s="19">
        <v>600</v>
      </c>
      <c r="J41" s="32">
        <v>0.7</v>
      </c>
      <c r="K41" s="32">
        <v>0.5</v>
      </c>
      <c r="L41" s="33">
        <f t="shared" si="1"/>
        <v>483</v>
      </c>
    </row>
    <row r="42" s="2" customFormat="1" spans="1:12">
      <c r="A42" s="19">
        <v>35</v>
      </c>
      <c r="B42" s="19" t="s">
        <v>54</v>
      </c>
      <c r="C42" s="19" t="s">
        <v>19</v>
      </c>
      <c r="D42" s="19" t="s">
        <v>20</v>
      </c>
      <c r="E42" s="20">
        <v>50</v>
      </c>
      <c r="F42" s="20">
        <v>50</v>
      </c>
      <c r="G42" s="21">
        <v>7.4</v>
      </c>
      <c r="H42" s="22">
        <f t="shared" si="0"/>
        <v>3.7</v>
      </c>
      <c r="I42" s="19">
        <v>600</v>
      </c>
      <c r="J42" s="32">
        <v>0.7</v>
      </c>
      <c r="K42" s="32">
        <v>0.5</v>
      </c>
      <c r="L42" s="33">
        <f t="shared" si="1"/>
        <v>777</v>
      </c>
    </row>
    <row r="43" s="2" customFormat="1" spans="1:12">
      <c r="A43" s="19">
        <v>36</v>
      </c>
      <c r="B43" s="19" t="s">
        <v>55</v>
      </c>
      <c r="C43" s="19" t="s">
        <v>19</v>
      </c>
      <c r="D43" s="19" t="s">
        <v>20</v>
      </c>
      <c r="E43" s="20">
        <v>5</v>
      </c>
      <c r="F43" s="20">
        <v>5</v>
      </c>
      <c r="G43" s="21">
        <v>1.3</v>
      </c>
      <c r="H43" s="22">
        <f t="shared" si="0"/>
        <v>0.65</v>
      </c>
      <c r="I43" s="19">
        <v>600</v>
      </c>
      <c r="J43" s="32">
        <v>0.7</v>
      </c>
      <c r="K43" s="32">
        <v>0.5</v>
      </c>
      <c r="L43" s="33">
        <f t="shared" si="1"/>
        <v>136.5</v>
      </c>
    </row>
    <row r="44" s="2" customFormat="1" spans="1:12">
      <c r="A44" s="19">
        <v>37</v>
      </c>
      <c r="B44" s="19" t="s">
        <v>56</v>
      </c>
      <c r="C44" s="19" t="s">
        <v>19</v>
      </c>
      <c r="D44" s="19" t="s">
        <v>20</v>
      </c>
      <c r="E44" s="20">
        <v>10</v>
      </c>
      <c r="F44" s="20">
        <v>10</v>
      </c>
      <c r="G44" s="21">
        <v>2</v>
      </c>
      <c r="H44" s="22">
        <f t="shared" si="0"/>
        <v>1</v>
      </c>
      <c r="I44" s="19">
        <v>600</v>
      </c>
      <c r="J44" s="32">
        <v>0.7</v>
      </c>
      <c r="K44" s="32">
        <v>0.5</v>
      </c>
      <c r="L44" s="33">
        <f t="shared" si="1"/>
        <v>210</v>
      </c>
    </row>
    <row r="45" s="2" customFormat="1" spans="1:12">
      <c r="A45" s="19">
        <v>38</v>
      </c>
      <c r="B45" s="19" t="s">
        <v>57</v>
      </c>
      <c r="C45" s="19" t="s">
        <v>19</v>
      </c>
      <c r="D45" s="19" t="s">
        <v>20</v>
      </c>
      <c r="E45" s="20">
        <v>30</v>
      </c>
      <c r="F45" s="20">
        <v>30</v>
      </c>
      <c r="G45" s="21">
        <v>6.3</v>
      </c>
      <c r="H45" s="22">
        <f t="shared" si="0"/>
        <v>3.15</v>
      </c>
      <c r="I45" s="19">
        <v>600</v>
      </c>
      <c r="J45" s="32">
        <v>0.7</v>
      </c>
      <c r="K45" s="32">
        <v>0.5</v>
      </c>
      <c r="L45" s="33">
        <f t="shared" si="1"/>
        <v>661.5</v>
      </c>
    </row>
    <row r="46" s="2" customFormat="1" spans="1:12">
      <c r="A46" s="19">
        <v>39</v>
      </c>
      <c r="B46" s="19" t="s">
        <v>58</v>
      </c>
      <c r="C46" s="19" t="s">
        <v>19</v>
      </c>
      <c r="D46" s="19" t="s">
        <v>20</v>
      </c>
      <c r="E46" s="20">
        <v>2</v>
      </c>
      <c r="F46" s="20">
        <v>2</v>
      </c>
      <c r="G46" s="21">
        <v>0.6</v>
      </c>
      <c r="H46" s="22">
        <f t="shared" si="0"/>
        <v>0.3</v>
      </c>
      <c r="I46" s="19">
        <v>600</v>
      </c>
      <c r="J46" s="32">
        <v>0.7</v>
      </c>
      <c r="K46" s="32">
        <v>0.5</v>
      </c>
      <c r="L46" s="33">
        <f t="shared" si="1"/>
        <v>63</v>
      </c>
    </row>
    <row r="47" s="2" customFormat="1" spans="1:12">
      <c r="A47" s="19">
        <v>40</v>
      </c>
      <c r="B47" s="19" t="s">
        <v>59</v>
      </c>
      <c r="C47" s="19" t="s">
        <v>19</v>
      </c>
      <c r="D47" s="19" t="s">
        <v>20</v>
      </c>
      <c r="E47" s="20">
        <v>10</v>
      </c>
      <c r="F47" s="20">
        <v>10</v>
      </c>
      <c r="G47" s="21">
        <v>2</v>
      </c>
      <c r="H47" s="22">
        <f t="shared" si="0"/>
        <v>1</v>
      </c>
      <c r="I47" s="19">
        <v>600</v>
      </c>
      <c r="J47" s="32">
        <v>0.7</v>
      </c>
      <c r="K47" s="32">
        <v>0.5</v>
      </c>
      <c r="L47" s="33">
        <f t="shared" si="1"/>
        <v>210</v>
      </c>
    </row>
    <row r="48" s="2" customFormat="1" spans="1:12">
      <c r="A48" s="19">
        <v>41</v>
      </c>
      <c r="B48" s="19" t="s">
        <v>60</v>
      </c>
      <c r="C48" s="19" t="s">
        <v>19</v>
      </c>
      <c r="D48" s="19" t="s">
        <v>20</v>
      </c>
      <c r="E48" s="20">
        <v>30</v>
      </c>
      <c r="F48" s="20">
        <v>30</v>
      </c>
      <c r="G48" s="21">
        <v>6.3</v>
      </c>
      <c r="H48" s="22">
        <f t="shared" si="0"/>
        <v>3.15</v>
      </c>
      <c r="I48" s="19">
        <v>600</v>
      </c>
      <c r="J48" s="32">
        <v>0.7</v>
      </c>
      <c r="K48" s="32">
        <v>0.5</v>
      </c>
      <c r="L48" s="33">
        <f t="shared" si="1"/>
        <v>661.5</v>
      </c>
    </row>
    <row r="49" s="2" customFormat="1" spans="1:12">
      <c r="A49" s="19">
        <v>42</v>
      </c>
      <c r="B49" s="19" t="s">
        <v>61</v>
      </c>
      <c r="C49" s="19" t="s">
        <v>19</v>
      </c>
      <c r="D49" s="19" t="s">
        <v>20</v>
      </c>
      <c r="E49" s="20">
        <v>30</v>
      </c>
      <c r="F49" s="20">
        <v>30</v>
      </c>
      <c r="G49" s="21">
        <v>5.9</v>
      </c>
      <c r="H49" s="22">
        <f t="shared" si="0"/>
        <v>2.95</v>
      </c>
      <c r="I49" s="19">
        <v>600</v>
      </c>
      <c r="J49" s="32">
        <v>0.7</v>
      </c>
      <c r="K49" s="32">
        <v>0.5</v>
      </c>
      <c r="L49" s="33">
        <f t="shared" si="1"/>
        <v>619.5</v>
      </c>
    </row>
    <row r="50" s="2" customFormat="1" spans="1:12">
      <c r="A50" s="19">
        <v>43</v>
      </c>
      <c r="B50" s="19" t="s">
        <v>62</v>
      </c>
      <c r="C50" s="19" t="s">
        <v>19</v>
      </c>
      <c r="D50" s="19" t="s">
        <v>20</v>
      </c>
      <c r="E50" s="20">
        <v>10</v>
      </c>
      <c r="F50" s="20">
        <v>10</v>
      </c>
      <c r="G50" s="21">
        <v>2</v>
      </c>
      <c r="H50" s="22">
        <f t="shared" si="0"/>
        <v>1</v>
      </c>
      <c r="I50" s="19">
        <v>600</v>
      </c>
      <c r="J50" s="32">
        <v>0.7</v>
      </c>
      <c r="K50" s="32">
        <v>0.5</v>
      </c>
      <c r="L50" s="33">
        <f t="shared" si="1"/>
        <v>210</v>
      </c>
    </row>
    <row r="51" s="2" customFormat="1" spans="1:12">
      <c r="A51" s="19">
        <v>44</v>
      </c>
      <c r="B51" s="19" t="s">
        <v>63</v>
      </c>
      <c r="C51" s="19" t="s">
        <v>19</v>
      </c>
      <c r="D51" s="19" t="s">
        <v>20</v>
      </c>
      <c r="E51" s="20">
        <v>2</v>
      </c>
      <c r="F51" s="20">
        <v>2</v>
      </c>
      <c r="G51" s="21">
        <v>0.6</v>
      </c>
      <c r="H51" s="22">
        <f t="shared" si="0"/>
        <v>0.3</v>
      </c>
      <c r="I51" s="19">
        <v>600</v>
      </c>
      <c r="J51" s="32">
        <v>0.7</v>
      </c>
      <c r="K51" s="32">
        <v>0.5</v>
      </c>
      <c r="L51" s="33">
        <f t="shared" si="1"/>
        <v>63</v>
      </c>
    </row>
    <row r="52" s="2" customFormat="1" spans="1:12">
      <c r="A52" s="19" t="s">
        <v>64</v>
      </c>
      <c r="B52" s="19"/>
      <c r="C52" s="19"/>
      <c r="D52" s="19"/>
      <c r="E52" s="22">
        <f>SUM(E8:E51)</f>
        <v>1130</v>
      </c>
      <c r="F52" s="22">
        <f>SUM(F8:F51)</f>
        <v>1130</v>
      </c>
      <c r="G52" s="22">
        <f>SUM(G8:G51)</f>
        <v>190.8</v>
      </c>
      <c r="H52" s="22">
        <f>SUM(H8:H51)</f>
        <v>95.4</v>
      </c>
      <c r="I52" s="19"/>
      <c r="J52" s="32"/>
      <c r="K52" s="32"/>
      <c r="L52" s="33">
        <f>SUM(L8:L51)</f>
        <v>20034</v>
      </c>
    </row>
  </sheetData>
  <autoFilter ref="A7:L52">
    <extLst/>
  </autoFilter>
  <mergeCells count="15">
    <mergeCell ref="A1:L1"/>
    <mergeCell ref="A2:L2"/>
    <mergeCell ref="A3:L3"/>
    <mergeCell ref="A4:L4"/>
    <mergeCell ref="C6:D6"/>
    <mergeCell ref="A6:A7"/>
    <mergeCell ref="B6:B7"/>
    <mergeCell ref="E6:E7"/>
    <mergeCell ref="F6:F7"/>
    <mergeCell ref="G6:G7"/>
    <mergeCell ref="H6:H7"/>
    <mergeCell ref="I6:I7"/>
    <mergeCell ref="J6:J7"/>
    <mergeCell ref="K6:K7"/>
    <mergeCell ref="L6:L7"/>
  </mergeCells>
  <conditionalFormatting sqref="B8">
    <cfRule type="duplicateValues" dxfId="0" priority="5020"/>
    <cfRule type="duplicateValues" dxfId="0" priority="4915"/>
    <cfRule type="duplicateValues" dxfId="0" priority="4600"/>
  </conditionalFormatting>
  <conditionalFormatting sqref="B9">
    <cfRule type="duplicateValues" dxfId="0" priority="5019"/>
    <cfRule type="duplicateValues" dxfId="0" priority="4914"/>
    <cfRule type="duplicateValues" dxfId="0" priority="4599"/>
  </conditionalFormatting>
  <conditionalFormatting sqref="B10">
    <cfRule type="duplicateValues" dxfId="0" priority="5018"/>
    <cfRule type="duplicateValues" dxfId="0" priority="4913"/>
    <cfRule type="duplicateValues" dxfId="0" priority="4598"/>
  </conditionalFormatting>
  <conditionalFormatting sqref="B11">
    <cfRule type="duplicateValues" dxfId="0" priority="5017"/>
    <cfRule type="duplicateValues" dxfId="0" priority="4912"/>
    <cfRule type="duplicateValues" dxfId="0" priority="4597"/>
  </conditionalFormatting>
  <conditionalFormatting sqref="B12">
    <cfRule type="duplicateValues" dxfId="0" priority="5016"/>
    <cfRule type="duplicateValues" dxfId="0" priority="4911"/>
    <cfRule type="duplicateValues" dxfId="0" priority="4596"/>
  </conditionalFormatting>
  <conditionalFormatting sqref="B13">
    <cfRule type="duplicateValues" dxfId="0" priority="2926"/>
    <cfRule type="duplicateValues" dxfId="0" priority="2341"/>
    <cfRule type="duplicateValues" dxfId="0" priority="586"/>
  </conditionalFormatting>
  <conditionalFormatting sqref="B14">
    <cfRule type="duplicateValues" dxfId="0" priority="2925"/>
    <cfRule type="duplicateValues" dxfId="0" priority="2340"/>
    <cfRule type="duplicateValues" dxfId="0" priority="585"/>
  </conditionalFormatting>
  <conditionalFormatting sqref="B15">
    <cfRule type="duplicateValues" dxfId="0" priority="2924"/>
    <cfRule type="duplicateValues" dxfId="0" priority="2339"/>
    <cfRule type="duplicateValues" dxfId="0" priority="584"/>
  </conditionalFormatting>
  <conditionalFormatting sqref="B16">
    <cfRule type="duplicateValues" dxfId="0" priority="2923"/>
    <cfRule type="duplicateValues" dxfId="0" priority="2338"/>
    <cfRule type="duplicateValues" dxfId="0" priority="583"/>
  </conditionalFormatting>
  <conditionalFormatting sqref="B17">
    <cfRule type="duplicateValues" dxfId="0" priority="2922"/>
    <cfRule type="duplicateValues" dxfId="0" priority="2337"/>
    <cfRule type="duplicateValues" dxfId="0" priority="582"/>
  </conditionalFormatting>
  <conditionalFormatting sqref="B18">
    <cfRule type="duplicateValues" dxfId="0" priority="2921"/>
    <cfRule type="duplicateValues" dxfId="0" priority="2336"/>
    <cfRule type="duplicateValues" dxfId="0" priority="581"/>
  </conditionalFormatting>
  <conditionalFormatting sqref="B19">
    <cfRule type="duplicateValues" dxfId="0" priority="2920"/>
    <cfRule type="duplicateValues" dxfId="0" priority="2335"/>
    <cfRule type="duplicateValues" dxfId="0" priority="580"/>
  </conditionalFormatting>
  <conditionalFormatting sqref="B20">
    <cfRule type="duplicateValues" dxfId="0" priority="2919"/>
    <cfRule type="duplicateValues" dxfId="0" priority="2334"/>
    <cfRule type="duplicateValues" dxfId="0" priority="579"/>
  </conditionalFormatting>
  <conditionalFormatting sqref="B21">
    <cfRule type="duplicateValues" dxfId="0" priority="2918"/>
    <cfRule type="duplicateValues" dxfId="0" priority="2333"/>
    <cfRule type="duplicateValues" dxfId="0" priority="578"/>
  </conditionalFormatting>
  <conditionalFormatting sqref="B22">
    <cfRule type="duplicateValues" dxfId="0" priority="2917"/>
    <cfRule type="duplicateValues" dxfId="0" priority="2332"/>
    <cfRule type="duplicateValues" dxfId="0" priority="577"/>
  </conditionalFormatting>
  <conditionalFormatting sqref="B23">
    <cfRule type="duplicateValues" dxfId="0" priority="2916"/>
    <cfRule type="duplicateValues" dxfId="0" priority="2331"/>
    <cfRule type="duplicateValues" dxfId="0" priority="576"/>
  </conditionalFormatting>
  <conditionalFormatting sqref="B24">
    <cfRule type="duplicateValues" dxfId="0" priority="2915"/>
    <cfRule type="duplicateValues" dxfId="0" priority="2330"/>
    <cfRule type="duplicateValues" dxfId="0" priority="575"/>
  </conditionalFormatting>
  <conditionalFormatting sqref="B25">
    <cfRule type="duplicateValues" dxfId="0" priority="2914"/>
    <cfRule type="duplicateValues" dxfId="0" priority="2329"/>
    <cfRule type="duplicateValues" dxfId="0" priority="574"/>
  </conditionalFormatting>
  <conditionalFormatting sqref="B26">
    <cfRule type="duplicateValues" dxfId="0" priority="2913"/>
    <cfRule type="duplicateValues" dxfId="0" priority="2328"/>
    <cfRule type="duplicateValues" dxfId="0" priority="573"/>
  </conditionalFormatting>
  <conditionalFormatting sqref="B27">
    <cfRule type="duplicateValues" dxfId="0" priority="2912"/>
    <cfRule type="duplicateValues" dxfId="0" priority="2327"/>
    <cfRule type="duplicateValues" dxfId="0" priority="572"/>
  </conditionalFormatting>
  <conditionalFormatting sqref="B28">
    <cfRule type="duplicateValues" dxfId="0" priority="2911"/>
    <cfRule type="duplicateValues" dxfId="0" priority="2326"/>
    <cfRule type="duplicateValues" dxfId="0" priority="571"/>
  </conditionalFormatting>
  <conditionalFormatting sqref="B29">
    <cfRule type="duplicateValues" dxfId="0" priority="2910"/>
    <cfRule type="duplicateValues" dxfId="0" priority="2325"/>
    <cfRule type="duplicateValues" dxfId="0" priority="570"/>
  </conditionalFormatting>
  <conditionalFormatting sqref="B30">
    <cfRule type="duplicateValues" dxfId="0" priority="2909"/>
    <cfRule type="duplicateValues" dxfId="0" priority="2324"/>
    <cfRule type="duplicateValues" dxfId="0" priority="569"/>
  </conditionalFormatting>
  <conditionalFormatting sqref="B31">
    <cfRule type="duplicateValues" dxfId="0" priority="2908"/>
    <cfRule type="duplicateValues" dxfId="0" priority="2323"/>
    <cfRule type="duplicateValues" dxfId="0" priority="568"/>
  </conditionalFormatting>
  <conditionalFormatting sqref="B32">
    <cfRule type="duplicateValues" dxfId="0" priority="2907"/>
    <cfRule type="duplicateValues" dxfId="0" priority="2322"/>
    <cfRule type="duplicateValues" dxfId="0" priority="567"/>
  </conditionalFormatting>
  <conditionalFormatting sqref="B33">
    <cfRule type="duplicateValues" dxfId="0" priority="2906"/>
    <cfRule type="duplicateValues" dxfId="0" priority="2321"/>
    <cfRule type="duplicateValues" dxfId="0" priority="566"/>
  </conditionalFormatting>
  <conditionalFormatting sqref="B34">
    <cfRule type="duplicateValues" dxfId="0" priority="2905"/>
    <cfRule type="duplicateValues" dxfId="0" priority="2320"/>
    <cfRule type="duplicateValues" dxfId="0" priority="565"/>
  </conditionalFormatting>
  <conditionalFormatting sqref="B35">
    <cfRule type="duplicateValues" dxfId="0" priority="2904"/>
    <cfRule type="duplicateValues" dxfId="0" priority="2319"/>
    <cfRule type="duplicateValues" dxfId="0" priority="564"/>
  </conditionalFormatting>
  <conditionalFormatting sqref="B36">
    <cfRule type="duplicateValues" dxfId="0" priority="2903"/>
    <cfRule type="duplicateValues" dxfId="0" priority="2318"/>
    <cfRule type="duplicateValues" dxfId="0" priority="563"/>
  </conditionalFormatting>
  <conditionalFormatting sqref="B37">
    <cfRule type="duplicateValues" dxfId="0" priority="2902"/>
    <cfRule type="duplicateValues" dxfId="0" priority="2317"/>
    <cfRule type="duplicateValues" dxfId="0" priority="562"/>
  </conditionalFormatting>
  <conditionalFormatting sqref="B38">
    <cfRule type="duplicateValues" dxfId="0" priority="2901"/>
    <cfRule type="duplicateValues" dxfId="0" priority="2316"/>
    <cfRule type="duplicateValues" dxfId="0" priority="561"/>
  </conditionalFormatting>
  <conditionalFormatting sqref="B39">
    <cfRule type="duplicateValues" dxfId="0" priority="2900"/>
    <cfRule type="duplicateValues" dxfId="0" priority="2315"/>
    <cfRule type="duplicateValues" dxfId="0" priority="560"/>
  </conditionalFormatting>
  <conditionalFormatting sqref="B40">
    <cfRule type="duplicateValues" dxfId="0" priority="2899"/>
    <cfRule type="duplicateValues" dxfId="0" priority="2314"/>
    <cfRule type="duplicateValues" dxfId="0" priority="559"/>
  </conditionalFormatting>
  <conditionalFormatting sqref="B41">
    <cfRule type="duplicateValues" dxfId="0" priority="2898"/>
    <cfRule type="duplicateValues" dxfId="0" priority="2313"/>
    <cfRule type="duplicateValues" dxfId="0" priority="558"/>
  </conditionalFormatting>
  <conditionalFormatting sqref="B42">
    <cfRule type="duplicateValues" dxfId="0" priority="2897"/>
    <cfRule type="duplicateValues" dxfId="0" priority="2312"/>
    <cfRule type="duplicateValues" dxfId="0" priority="557"/>
  </conditionalFormatting>
  <conditionalFormatting sqref="B43">
    <cfRule type="duplicateValues" dxfId="0" priority="2896"/>
    <cfRule type="duplicateValues" dxfId="0" priority="2311"/>
    <cfRule type="duplicateValues" dxfId="0" priority="556"/>
  </conditionalFormatting>
  <conditionalFormatting sqref="B44">
    <cfRule type="duplicateValues" dxfId="0" priority="2895"/>
    <cfRule type="duplicateValues" dxfId="0" priority="2310"/>
    <cfRule type="duplicateValues" dxfId="0" priority="555"/>
  </conditionalFormatting>
  <conditionalFormatting sqref="B45">
    <cfRule type="duplicateValues" dxfId="0" priority="2894"/>
    <cfRule type="duplicateValues" dxfId="0" priority="2309"/>
    <cfRule type="duplicateValues" dxfId="0" priority="554"/>
  </conditionalFormatting>
  <conditionalFormatting sqref="B46">
    <cfRule type="duplicateValues" dxfId="0" priority="2893"/>
    <cfRule type="duplicateValues" dxfId="0" priority="2308"/>
    <cfRule type="duplicateValues" dxfId="0" priority="553"/>
  </conditionalFormatting>
  <conditionalFormatting sqref="B47">
    <cfRule type="duplicateValues" dxfId="0" priority="2892"/>
    <cfRule type="duplicateValues" dxfId="0" priority="2307"/>
    <cfRule type="duplicateValues" dxfId="0" priority="552"/>
  </conditionalFormatting>
  <conditionalFormatting sqref="B48">
    <cfRule type="duplicateValues" dxfId="0" priority="2891"/>
    <cfRule type="duplicateValues" dxfId="0" priority="2306"/>
    <cfRule type="duplicateValues" dxfId="0" priority="551"/>
  </conditionalFormatting>
  <conditionalFormatting sqref="B49">
    <cfRule type="duplicateValues" dxfId="0" priority="2890"/>
    <cfRule type="duplicateValues" dxfId="0" priority="2305"/>
    <cfRule type="duplicateValues" dxfId="0" priority="550"/>
  </conditionalFormatting>
  <conditionalFormatting sqref="B50">
    <cfRule type="duplicateValues" dxfId="0" priority="2889"/>
    <cfRule type="duplicateValues" dxfId="0" priority="2304"/>
    <cfRule type="duplicateValues" dxfId="0" priority="549"/>
  </conditionalFormatting>
  <conditionalFormatting sqref="B51">
    <cfRule type="duplicateValues" dxfId="0" priority="2888"/>
    <cfRule type="duplicateValues" dxfId="0" priority="2303"/>
    <cfRule type="duplicateValues" dxfId="0" priority="548"/>
  </conditionalFormatting>
  <conditionalFormatting sqref="B52">
    <cfRule type="duplicateValues" dxfId="0" priority="2887"/>
    <cfRule type="duplicateValues" dxfId="0" priority="2302"/>
    <cfRule type="duplicateValues" dxfId="0" priority="547"/>
  </conditionalFormatting>
  <conditionalFormatting sqref="B1:B7">
    <cfRule type="duplicateValues" dxfId="0" priority="29999"/>
  </conditionalFormatting>
  <conditionalFormatting sqref="B1:B7 B53:B59072">
    <cfRule type="duplicateValues" dxfId="0" priority="30011"/>
  </conditionalFormatting>
  <conditionalFormatting sqref="B1:B7 B53:B1048576">
    <cfRule type="duplicateValues" dxfId="0" priority="18839"/>
  </conditionalFormatting>
  <pageMargins left="0.15748031496063" right="0.118110236220472" top="0.078740157480315" bottom="0.078740157480315" header="0.511811023622047" footer="0.0393700787401575"/>
  <pageSetup paperSize="9" fitToHeight="0" orientation="landscape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2018-10-11T07:54:00Z</dcterms:created>
  <cp:lastPrinted>2020-11-13T07:36:00Z</cp:lastPrinted>
  <dcterms:modified xsi:type="dcterms:W3CDTF">2023-10-20T06:59:28Z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2052-11.8.2.12086</vt:lpwstr>
  </property>
  <property fmtid="{D5CDD505-2E9C-101B-9397-08002B2CF9AE}" pid="3" name="ICV">
    <vt:lpwstr>0A9B0AB159A04D6A925270B16E00FDDC</vt:lpwstr>
  </property>
</Properties>
</file>