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清单!$A$7:$L$73</definedName>
  </definedNames>
  <calcPr calcId="144525"/>
</workbook>
</file>

<file path=xl/sharedStrings.xml><?xml version="1.0" encoding="utf-8"?>
<sst xmlns="http://schemas.openxmlformats.org/spreadsheetml/2006/main" count="214" uniqueCount="86">
  <si>
    <t xml:space="preserve"> 中国人民财产保险股份有限公司___临沧市__分公司___永德___支公司种植业保险分户理赔清单</t>
  </si>
  <si>
    <r>
      <t xml:space="preserve">保险单号：PHNB20235335N000000012          报案号：RHNB20235335N000007594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</si>
  <si>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08 月 30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</si>
  <si>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</si>
  <si>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</si>
  <si>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</si>
  <si>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</si>
  <si>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</si>
  <si>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</si>
  <si>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</si>
  <si>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</si>
  <si>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</si>
  <si>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</si>
  <si>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</si>
  <si>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</si>
  <si>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</si>
  <si>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</si>
  <si>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</si>
  <si>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俸石秀</t>
  </si>
  <si>
    <t>大雪山</t>
  </si>
  <si>
    <t>团山</t>
  </si>
  <si>
    <t>余建章</t>
  </si>
  <si>
    <t>罗建东</t>
  </si>
  <si>
    <t>李三妹</t>
  </si>
  <si>
    <t>何石文</t>
  </si>
  <si>
    <t>杨忠兴</t>
  </si>
  <si>
    <t>何小狗</t>
  </si>
  <si>
    <t>李正华</t>
  </si>
  <si>
    <t>罗新果</t>
  </si>
  <si>
    <t>张雪开</t>
  </si>
  <si>
    <t>周任菊</t>
  </si>
  <si>
    <t>刘建香</t>
  </si>
  <si>
    <t>字从良</t>
  </si>
  <si>
    <t>杨海荣</t>
  </si>
  <si>
    <t>李老二</t>
  </si>
  <si>
    <t>蔣雪芹</t>
  </si>
  <si>
    <t>张明</t>
  </si>
  <si>
    <t>杨月美</t>
  </si>
  <si>
    <t>朱老二</t>
  </si>
  <si>
    <t>李海兵</t>
  </si>
  <si>
    <t>吴强</t>
  </si>
  <si>
    <t>罗小昌</t>
  </si>
  <si>
    <t>周贵荣</t>
  </si>
  <si>
    <t>徐太果</t>
  </si>
  <si>
    <t>徐强</t>
  </si>
  <si>
    <t>吴发生</t>
  </si>
  <si>
    <t>罗老发</t>
  </si>
  <si>
    <t>李华平</t>
  </si>
  <si>
    <t>翟发春</t>
  </si>
  <si>
    <t>周杨春</t>
  </si>
  <si>
    <t>杨芹娣</t>
  </si>
  <si>
    <t>尹代果</t>
  </si>
  <si>
    <t>穆兰英</t>
  </si>
  <si>
    <t>赵国棋</t>
  </si>
  <si>
    <t>陈润田</t>
  </si>
  <si>
    <t>穆正芹</t>
  </si>
  <si>
    <t>李建培</t>
  </si>
  <si>
    <t>罗忠雪</t>
  </si>
  <si>
    <t>杨双柱</t>
  </si>
  <si>
    <t>李建忠</t>
  </si>
  <si>
    <t>余心华</t>
  </si>
  <si>
    <t>朱永挺</t>
  </si>
  <si>
    <t>吴开伟</t>
  </si>
  <si>
    <t>夏双福</t>
  </si>
  <si>
    <t>周所德</t>
  </si>
  <si>
    <t>张老荣</t>
  </si>
  <si>
    <t>杨三</t>
  </si>
  <si>
    <t>鲁定先</t>
  </si>
  <si>
    <t>鲁三</t>
  </si>
  <si>
    <t>朱涛发</t>
  </si>
  <si>
    <t>罗谷篮</t>
  </si>
  <si>
    <t>鲁永华</t>
  </si>
  <si>
    <t>李太军</t>
  </si>
  <si>
    <t>罗富昌</t>
  </si>
  <si>
    <t>茶小称</t>
  </si>
  <si>
    <t>罗老成</t>
  </si>
  <si>
    <t>李国富</t>
  </si>
  <si>
    <t>杨先荣</t>
  </si>
  <si>
    <t>雀永军</t>
  </si>
  <si>
    <t>李老华</t>
  </si>
  <si>
    <t>左妹</t>
  </si>
  <si>
    <t>文老荣</t>
  </si>
  <si>
    <t>文建成</t>
  </si>
  <si>
    <t>周文昌</t>
  </si>
  <si>
    <t>罗梅娟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</si>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</sst>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5" xfId="75"/>
    <cellStyle name="常规 4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3"/>
  <sheetViews>
    <sheetView tabSelected="1" topLeftCell="A2" workbookViewId="0">
      <selection activeCell="A2" sqref="$A1:$XFD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ht="13.5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2</v>
      </c>
      <c r="F8" s="20">
        <v>2</v>
      </c>
      <c r="G8" s="21">
        <v>0.6</v>
      </c>
      <c r="H8" s="20">
        <f>G8*0.5</f>
        <v>0.3</v>
      </c>
      <c r="I8" s="19">
        <v>600</v>
      </c>
      <c r="J8" s="31">
        <v>0.7</v>
      </c>
      <c r="K8" s="31">
        <v>0.5</v>
      </c>
      <c r="L8" s="32">
        <f>H8*I8*J8*K8</f>
        <v>63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66</v>
      </c>
      <c r="F9" s="20">
        <v>66</v>
      </c>
      <c r="G9" s="21">
        <v>6.1</v>
      </c>
      <c r="H9" s="20">
        <f t="shared" ref="H9:H40" si="0">G9*0.5</f>
        <v>3.05</v>
      </c>
      <c r="I9" s="19">
        <v>600</v>
      </c>
      <c r="J9" s="31">
        <v>0.7</v>
      </c>
      <c r="K9" s="31">
        <v>0.5</v>
      </c>
      <c r="L9" s="32">
        <f t="shared" ref="L9:L40" si="1">H9*I9*J9*K9</f>
        <v>640.5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10</v>
      </c>
      <c r="F10" s="20">
        <v>10</v>
      </c>
      <c r="G10" s="21">
        <v>2</v>
      </c>
      <c r="H10" s="20">
        <f t="shared" si="0"/>
        <v>1</v>
      </c>
      <c r="I10" s="19">
        <v>600</v>
      </c>
      <c r="J10" s="31">
        <v>0.7</v>
      </c>
      <c r="K10" s="31">
        <v>0.5</v>
      </c>
      <c r="L10" s="32">
        <f t="shared" si="1"/>
        <v>210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5</v>
      </c>
      <c r="F11" s="20">
        <v>5</v>
      </c>
      <c r="G11" s="21">
        <v>1.3</v>
      </c>
      <c r="H11" s="20">
        <f t="shared" si="0"/>
        <v>0.65</v>
      </c>
      <c r="I11" s="19">
        <v>600</v>
      </c>
      <c r="J11" s="31">
        <v>0.7</v>
      </c>
      <c r="K11" s="31">
        <v>0.5</v>
      </c>
      <c r="L11" s="32">
        <f t="shared" si="1"/>
        <v>136.5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4</v>
      </c>
      <c r="F12" s="20">
        <v>4</v>
      </c>
      <c r="G12" s="21">
        <v>1</v>
      </c>
      <c r="H12" s="20">
        <f t="shared" si="0"/>
        <v>0.5</v>
      </c>
      <c r="I12" s="19">
        <v>600</v>
      </c>
      <c r="J12" s="31">
        <v>0.7</v>
      </c>
      <c r="K12" s="31">
        <v>0.5</v>
      </c>
      <c r="L12" s="32">
        <f t="shared" si="1"/>
        <v>105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5</v>
      </c>
      <c r="F13" s="20">
        <v>5</v>
      </c>
      <c r="G13" s="21">
        <v>1.3</v>
      </c>
      <c r="H13" s="20">
        <f t="shared" si="0"/>
        <v>0.65</v>
      </c>
      <c r="I13" s="19">
        <v>600</v>
      </c>
      <c r="J13" s="31">
        <v>0.7</v>
      </c>
      <c r="K13" s="31">
        <v>0.5</v>
      </c>
      <c r="L13" s="32">
        <f t="shared" si="1"/>
        <v>136.5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5</v>
      </c>
      <c r="F14" s="20">
        <v>5</v>
      </c>
      <c r="G14" s="21">
        <v>1.3</v>
      </c>
      <c r="H14" s="20">
        <f t="shared" si="0"/>
        <v>0.65</v>
      </c>
      <c r="I14" s="19">
        <v>600</v>
      </c>
      <c r="J14" s="31">
        <v>0.7</v>
      </c>
      <c r="K14" s="31">
        <v>0.5</v>
      </c>
      <c r="L14" s="32">
        <f t="shared" si="1"/>
        <v>136.5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5</v>
      </c>
      <c r="F15" s="20">
        <v>5</v>
      </c>
      <c r="G15" s="21">
        <v>1.3</v>
      </c>
      <c r="H15" s="20">
        <f t="shared" si="0"/>
        <v>0.65</v>
      </c>
      <c r="I15" s="19">
        <v>600</v>
      </c>
      <c r="J15" s="31">
        <v>0.7</v>
      </c>
      <c r="K15" s="31">
        <v>0.5</v>
      </c>
      <c r="L15" s="32">
        <f t="shared" si="1"/>
        <v>136.5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3</v>
      </c>
      <c r="F16" s="20">
        <v>3</v>
      </c>
      <c r="G16" s="21">
        <v>0.8</v>
      </c>
      <c r="H16" s="20">
        <f t="shared" si="0"/>
        <v>0.4</v>
      </c>
      <c r="I16" s="19">
        <v>600</v>
      </c>
      <c r="J16" s="31">
        <v>0.7</v>
      </c>
      <c r="K16" s="31">
        <v>0.5</v>
      </c>
      <c r="L16" s="32">
        <f t="shared" si="1"/>
        <v>84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50</v>
      </c>
      <c r="F17" s="20">
        <v>50</v>
      </c>
      <c r="G17" s="21">
        <v>5.1</v>
      </c>
      <c r="H17" s="20">
        <f t="shared" si="0"/>
        <v>2.55</v>
      </c>
      <c r="I17" s="19">
        <v>600</v>
      </c>
      <c r="J17" s="31">
        <v>0.7</v>
      </c>
      <c r="K17" s="31">
        <v>0.5</v>
      </c>
      <c r="L17" s="32">
        <f t="shared" si="1"/>
        <v>535.5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50</v>
      </c>
      <c r="F18" s="20">
        <v>50</v>
      </c>
      <c r="G18" s="21">
        <v>5.1</v>
      </c>
      <c r="H18" s="20">
        <f t="shared" si="0"/>
        <v>2.55</v>
      </c>
      <c r="I18" s="19">
        <v>600</v>
      </c>
      <c r="J18" s="31">
        <v>0.7</v>
      </c>
      <c r="K18" s="31">
        <v>0.5</v>
      </c>
      <c r="L18" s="32">
        <f t="shared" si="1"/>
        <v>535.5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2</v>
      </c>
      <c r="F19" s="20">
        <v>2</v>
      </c>
      <c r="G19" s="21">
        <v>0.6</v>
      </c>
      <c r="H19" s="20">
        <f t="shared" si="0"/>
        <v>0.3</v>
      </c>
      <c r="I19" s="19">
        <v>600</v>
      </c>
      <c r="J19" s="31">
        <v>0.7</v>
      </c>
      <c r="K19" s="31">
        <v>0.5</v>
      </c>
      <c r="L19" s="32">
        <f t="shared" si="1"/>
        <v>63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3</v>
      </c>
      <c r="F20" s="20">
        <v>3</v>
      </c>
      <c r="G20" s="21">
        <v>0.8</v>
      </c>
      <c r="H20" s="20">
        <f t="shared" si="0"/>
        <v>0.4</v>
      </c>
      <c r="I20" s="19">
        <v>600</v>
      </c>
      <c r="J20" s="31">
        <v>0.7</v>
      </c>
      <c r="K20" s="31">
        <v>0.5</v>
      </c>
      <c r="L20" s="32">
        <f t="shared" si="1"/>
        <v>84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1</v>
      </c>
      <c r="F21" s="20">
        <v>1</v>
      </c>
      <c r="G21" s="21">
        <v>0.5</v>
      </c>
      <c r="H21" s="20">
        <f t="shared" si="0"/>
        <v>0.25</v>
      </c>
      <c r="I21" s="19">
        <v>600</v>
      </c>
      <c r="J21" s="31">
        <v>0.7</v>
      </c>
      <c r="K21" s="31">
        <v>0.5</v>
      </c>
      <c r="L21" s="32">
        <f t="shared" si="1"/>
        <v>52.5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2</v>
      </c>
      <c r="F22" s="20">
        <v>2</v>
      </c>
      <c r="G22" s="21">
        <v>0.6</v>
      </c>
      <c r="H22" s="20">
        <f t="shared" si="0"/>
        <v>0.3</v>
      </c>
      <c r="I22" s="19">
        <v>600</v>
      </c>
      <c r="J22" s="31">
        <v>0.7</v>
      </c>
      <c r="K22" s="31">
        <v>0.5</v>
      </c>
      <c r="L22" s="32">
        <f t="shared" si="1"/>
        <v>63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2</v>
      </c>
      <c r="F23" s="20">
        <v>2</v>
      </c>
      <c r="G23" s="21">
        <v>0.6</v>
      </c>
      <c r="H23" s="20">
        <f t="shared" si="0"/>
        <v>0.3</v>
      </c>
      <c r="I23" s="19">
        <v>600</v>
      </c>
      <c r="J23" s="31">
        <v>0.7</v>
      </c>
      <c r="K23" s="31">
        <v>0.5</v>
      </c>
      <c r="L23" s="32">
        <f t="shared" si="1"/>
        <v>63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1</v>
      </c>
      <c r="F24" s="20">
        <v>1</v>
      </c>
      <c r="G24" s="21">
        <v>0.5</v>
      </c>
      <c r="H24" s="20">
        <f t="shared" si="0"/>
        <v>0.25</v>
      </c>
      <c r="I24" s="19">
        <v>600</v>
      </c>
      <c r="J24" s="31">
        <v>0.7</v>
      </c>
      <c r="K24" s="31">
        <v>0.5</v>
      </c>
      <c r="L24" s="32">
        <f t="shared" si="1"/>
        <v>52.5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3</v>
      </c>
      <c r="F25" s="20">
        <v>3</v>
      </c>
      <c r="G25" s="21">
        <v>0.8</v>
      </c>
      <c r="H25" s="20">
        <f t="shared" si="0"/>
        <v>0.4</v>
      </c>
      <c r="I25" s="19">
        <v>600</v>
      </c>
      <c r="J25" s="31">
        <v>0.7</v>
      </c>
      <c r="K25" s="31">
        <v>0.5</v>
      </c>
      <c r="L25" s="32">
        <f t="shared" si="1"/>
        <v>84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4</v>
      </c>
      <c r="F26" s="20">
        <v>4</v>
      </c>
      <c r="G26" s="21">
        <v>1</v>
      </c>
      <c r="H26" s="20">
        <f t="shared" si="0"/>
        <v>0.5</v>
      </c>
      <c r="I26" s="19">
        <v>600</v>
      </c>
      <c r="J26" s="31">
        <v>0.7</v>
      </c>
      <c r="K26" s="31">
        <v>0.5</v>
      </c>
      <c r="L26" s="32">
        <f t="shared" si="1"/>
        <v>105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10</v>
      </c>
      <c r="F27" s="20">
        <v>10</v>
      </c>
      <c r="G27" s="21">
        <v>2</v>
      </c>
      <c r="H27" s="20">
        <f t="shared" si="0"/>
        <v>1</v>
      </c>
      <c r="I27" s="19">
        <v>600</v>
      </c>
      <c r="J27" s="31">
        <v>0.7</v>
      </c>
      <c r="K27" s="31">
        <v>0.5</v>
      </c>
      <c r="L27" s="32">
        <f t="shared" si="1"/>
        <v>210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10</v>
      </c>
      <c r="F28" s="20">
        <v>10</v>
      </c>
      <c r="G28" s="21">
        <v>2</v>
      </c>
      <c r="H28" s="20">
        <f t="shared" si="0"/>
        <v>1</v>
      </c>
      <c r="I28" s="19">
        <v>600</v>
      </c>
      <c r="J28" s="31">
        <v>0.7</v>
      </c>
      <c r="K28" s="31">
        <v>0.5</v>
      </c>
      <c r="L28" s="32">
        <f t="shared" si="1"/>
        <v>210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6</v>
      </c>
      <c r="F29" s="20">
        <v>6</v>
      </c>
      <c r="G29" s="21">
        <v>1.5</v>
      </c>
      <c r="H29" s="20">
        <f t="shared" si="0"/>
        <v>0.75</v>
      </c>
      <c r="I29" s="19">
        <v>600</v>
      </c>
      <c r="J29" s="31">
        <v>0.7</v>
      </c>
      <c r="K29" s="31">
        <v>0.5</v>
      </c>
      <c r="L29" s="32">
        <f t="shared" si="1"/>
        <v>157.5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5</v>
      </c>
      <c r="F30" s="20">
        <v>5</v>
      </c>
      <c r="G30" s="21">
        <v>1.3</v>
      </c>
      <c r="H30" s="20">
        <f t="shared" si="0"/>
        <v>0.65</v>
      </c>
      <c r="I30" s="19">
        <v>600</v>
      </c>
      <c r="J30" s="31">
        <v>0.7</v>
      </c>
      <c r="K30" s="31">
        <v>0.5</v>
      </c>
      <c r="L30" s="32">
        <f t="shared" si="1"/>
        <v>136.5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5</v>
      </c>
      <c r="F31" s="20">
        <v>5</v>
      </c>
      <c r="G31" s="21">
        <v>1.3</v>
      </c>
      <c r="H31" s="20">
        <f t="shared" si="0"/>
        <v>0.65</v>
      </c>
      <c r="I31" s="19">
        <v>600</v>
      </c>
      <c r="J31" s="31">
        <v>0.7</v>
      </c>
      <c r="K31" s="31">
        <v>0.5</v>
      </c>
      <c r="L31" s="32">
        <f t="shared" si="1"/>
        <v>136.5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6</v>
      </c>
      <c r="F32" s="20">
        <v>6</v>
      </c>
      <c r="G32" s="21">
        <v>1.5</v>
      </c>
      <c r="H32" s="20">
        <f t="shared" si="0"/>
        <v>0.75</v>
      </c>
      <c r="I32" s="19">
        <v>600</v>
      </c>
      <c r="J32" s="31">
        <v>0.7</v>
      </c>
      <c r="K32" s="31">
        <v>0.5</v>
      </c>
      <c r="L32" s="32">
        <f t="shared" si="1"/>
        <v>157.5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</v>
      </c>
      <c r="F33" s="20">
        <v>5</v>
      </c>
      <c r="G33" s="21">
        <v>1.3</v>
      </c>
      <c r="H33" s="20">
        <f t="shared" si="0"/>
        <v>0.65</v>
      </c>
      <c r="I33" s="19">
        <v>600</v>
      </c>
      <c r="J33" s="31">
        <v>0.7</v>
      </c>
      <c r="K33" s="31">
        <v>0.5</v>
      </c>
      <c r="L33" s="32">
        <f t="shared" si="1"/>
        <v>136.5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2</v>
      </c>
      <c r="F34" s="20">
        <v>2</v>
      </c>
      <c r="G34" s="21">
        <v>0.6</v>
      </c>
      <c r="H34" s="20">
        <f t="shared" si="0"/>
        <v>0.3</v>
      </c>
      <c r="I34" s="19">
        <v>600</v>
      </c>
      <c r="J34" s="31">
        <v>0.7</v>
      </c>
      <c r="K34" s="31">
        <v>0.5</v>
      </c>
      <c r="L34" s="32">
        <f t="shared" si="1"/>
        <v>63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10</v>
      </c>
      <c r="F35" s="20">
        <v>10</v>
      </c>
      <c r="G35" s="21">
        <v>2</v>
      </c>
      <c r="H35" s="20">
        <f t="shared" si="0"/>
        <v>1</v>
      </c>
      <c r="I35" s="19">
        <v>600</v>
      </c>
      <c r="J35" s="31">
        <v>0.7</v>
      </c>
      <c r="K35" s="31">
        <v>0.5</v>
      </c>
      <c r="L35" s="32">
        <f t="shared" si="1"/>
        <v>210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60</v>
      </c>
      <c r="F36" s="20">
        <v>60</v>
      </c>
      <c r="G36" s="21">
        <v>7.7</v>
      </c>
      <c r="H36" s="20">
        <f t="shared" si="0"/>
        <v>3.85</v>
      </c>
      <c r="I36" s="19">
        <v>600</v>
      </c>
      <c r="J36" s="31">
        <v>0.7</v>
      </c>
      <c r="K36" s="31">
        <v>0.5</v>
      </c>
      <c r="L36" s="32">
        <f t="shared" si="1"/>
        <v>808.5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2</v>
      </c>
      <c r="F37" s="20">
        <v>2</v>
      </c>
      <c r="G37" s="21">
        <v>0.6</v>
      </c>
      <c r="H37" s="20">
        <f t="shared" si="0"/>
        <v>0.3</v>
      </c>
      <c r="I37" s="19">
        <v>600</v>
      </c>
      <c r="J37" s="31">
        <v>0.7</v>
      </c>
      <c r="K37" s="31">
        <v>0.5</v>
      </c>
      <c r="L37" s="32">
        <f t="shared" si="1"/>
        <v>63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5</v>
      </c>
      <c r="F38" s="20">
        <v>5</v>
      </c>
      <c r="G38" s="21">
        <v>1.3</v>
      </c>
      <c r="H38" s="20">
        <f t="shared" si="0"/>
        <v>0.65</v>
      </c>
      <c r="I38" s="19">
        <v>600</v>
      </c>
      <c r="J38" s="31">
        <v>0.7</v>
      </c>
      <c r="K38" s="31">
        <v>0.5</v>
      </c>
      <c r="L38" s="32">
        <f t="shared" si="1"/>
        <v>136.5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2</v>
      </c>
      <c r="F39" s="20">
        <v>2</v>
      </c>
      <c r="G39" s="21">
        <v>0.6</v>
      </c>
      <c r="H39" s="20">
        <f t="shared" si="0"/>
        <v>0.3</v>
      </c>
      <c r="I39" s="19">
        <v>600</v>
      </c>
      <c r="J39" s="31">
        <v>0.7</v>
      </c>
      <c r="K39" s="31">
        <v>0.5</v>
      </c>
      <c r="L39" s="32">
        <f t="shared" si="1"/>
        <v>63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2</v>
      </c>
      <c r="F40" s="20">
        <v>2</v>
      </c>
      <c r="G40" s="21">
        <v>0.6</v>
      </c>
      <c r="H40" s="20">
        <f t="shared" si="0"/>
        <v>0.3</v>
      </c>
      <c r="I40" s="19">
        <v>600</v>
      </c>
      <c r="J40" s="31">
        <v>0.7</v>
      </c>
      <c r="K40" s="31">
        <v>0.5</v>
      </c>
      <c r="L40" s="32">
        <f t="shared" si="1"/>
        <v>63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2</v>
      </c>
      <c r="F41" s="20">
        <v>2</v>
      </c>
      <c r="G41" s="21">
        <v>0.6</v>
      </c>
      <c r="H41" s="20">
        <f t="shared" ref="H41:H72" si="2">G41*0.5</f>
        <v>0.3</v>
      </c>
      <c r="I41" s="19">
        <v>600</v>
      </c>
      <c r="J41" s="31">
        <v>0.7</v>
      </c>
      <c r="K41" s="31">
        <v>0.5</v>
      </c>
      <c r="L41" s="32">
        <f t="shared" ref="L41:L72" si="3">H41*I41*J41*K41</f>
        <v>63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4</v>
      </c>
      <c r="F42" s="20">
        <v>4</v>
      </c>
      <c r="G42" s="21">
        <v>1</v>
      </c>
      <c r="H42" s="20">
        <f t="shared" si="2"/>
        <v>0.5</v>
      </c>
      <c r="I42" s="19">
        <v>600</v>
      </c>
      <c r="J42" s="31">
        <v>0.7</v>
      </c>
      <c r="K42" s="31">
        <v>0.5</v>
      </c>
      <c r="L42" s="32">
        <f t="shared" si="3"/>
        <v>105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5</v>
      </c>
      <c r="F43" s="20">
        <v>5</v>
      </c>
      <c r="G43" s="21">
        <v>1.3</v>
      </c>
      <c r="H43" s="20">
        <f t="shared" si="2"/>
        <v>0.65</v>
      </c>
      <c r="I43" s="19">
        <v>600</v>
      </c>
      <c r="J43" s="31">
        <v>0.7</v>
      </c>
      <c r="K43" s="31">
        <v>0.5</v>
      </c>
      <c r="L43" s="32">
        <f t="shared" si="3"/>
        <v>136.5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2</v>
      </c>
      <c r="F44" s="20">
        <v>2</v>
      </c>
      <c r="G44" s="21">
        <v>0.6</v>
      </c>
      <c r="H44" s="20">
        <f t="shared" si="2"/>
        <v>0.3</v>
      </c>
      <c r="I44" s="19">
        <v>600</v>
      </c>
      <c r="J44" s="31">
        <v>0.7</v>
      </c>
      <c r="K44" s="31">
        <v>0.5</v>
      </c>
      <c r="L44" s="32">
        <f t="shared" si="3"/>
        <v>63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50</v>
      </c>
      <c r="F45" s="20">
        <v>50</v>
      </c>
      <c r="G45" s="21">
        <v>7.4</v>
      </c>
      <c r="H45" s="20">
        <f t="shared" si="2"/>
        <v>3.7</v>
      </c>
      <c r="I45" s="19">
        <v>600</v>
      </c>
      <c r="J45" s="31">
        <v>0.7</v>
      </c>
      <c r="K45" s="31">
        <v>0.5</v>
      </c>
      <c r="L45" s="32">
        <f t="shared" si="3"/>
        <v>777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1</v>
      </c>
      <c r="F46" s="20">
        <v>1</v>
      </c>
      <c r="G46" s="21">
        <v>0.5</v>
      </c>
      <c r="H46" s="20">
        <f t="shared" si="2"/>
        <v>0.25</v>
      </c>
      <c r="I46" s="19">
        <v>600</v>
      </c>
      <c r="J46" s="31">
        <v>0.7</v>
      </c>
      <c r="K46" s="31">
        <v>0.5</v>
      </c>
      <c r="L46" s="32">
        <f t="shared" si="3"/>
        <v>52.5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10</v>
      </c>
      <c r="F47" s="20">
        <v>10</v>
      </c>
      <c r="G47" s="21">
        <v>2</v>
      </c>
      <c r="H47" s="20">
        <f t="shared" si="2"/>
        <v>1</v>
      </c>
      <c r="I47" s="19">
        <v>600</v>
      </c>
      <c r="J47" s="31">
        <v>0.7</v>
      </c>
      <c r="K47" s="31">
        <v>0.5</v>
      </c>
      <c r="L47" s="32">
        <f t="shared" si="3"/>
        <v>210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90</v>
      </c>
      <c r="F48" s="20">
        <v>90</v>
      </c>
      <c r="G48" s="21">
        <v>8</v>
      </c>
      <c r="H48" s="20">
        <f t="shared" si="2"/>
        <v>4</v>
      </c>
      <c r="I48" s="19">
        <v>600</v>
      </c>
      <c r="J48" s="31">
        <v>0.7</v>
      </c>
      <c r="K48" s="31">
        <v>0.5</v>
      </c>
      <c r="L48" s="32">
        <f t="shared" si="3"/>
        <v>840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2</v>
      </c>
      <c r="F49" s="20">
        <v>2</v>
      </c>
      <c r="G49" s="21">
        <v>0.6</v>
      </c>
      <c r="H49" s="20">
        <f t="shared" si="2"/>
        <v>0.3</v>
      </c>
      <c r="I49" s="19">
        <v>600</v>
      </c>
      <c r="J49" s="31">
        <v>0.7</v>
      </c>
      <c r="K49" s="31">
        <v>0.5</v>
      </c>
      <c r="L49" s="32">
        <f t="shared" si="3"/>
        <v>63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3</v>
      </c>
      <c r="F50" s="20">
        <v>3</v>
      </c>
      <c r="G50" s="21">
        <v>0.8</v>
      </c>
      <c r="H50" s="20">
        <f t="shared" si="2"/>
        <v>0.4</v>
      </c>
      <c r="I50" s="19">
        <v>600</v>
      </c>
      <c r="J50" s="31">
        <v>0.7</v>
      </c>
      <c r="K50" s="31">
        <v>0.5</v>
      </c>
      <c r="L50" s="32">
        <f t="shared" si="3"/>
        <v>84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75</v>
      </c>
      <c r="F51" s="20">
        <v>75</v>
      </c>
      <c r="G51" s="21">
        <v>5.8</v>
      </c>
      <c r="H51" s="20">
        <f t="shared" si="2"/>
        <v>2.9</v>
      </c>
      <c r="I51" s="19">
        <v>600</v>
      </c>
      <c r="J51" s="31">
        <v>0.7</v>
      </c>
      <c r="K51" s="31">
        <v>0.5</v>
      </c>
      <c r="L51" s="32">
        <f t="shared" si="3"/>
        <v>609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4</v>
      </c>
      <c r="F52" s="20">
        <v>4</v>
      </c>
      <c r="G52" s="21">
        <v>1</v>
      </c>
      <c r="H52" s="20">
        <f t="shared" si="2"/>
        <v>0.5</v>
      </c>
      <c r="I52" s="19">
        <v>600</v>
      </c>
      <c r="J52" s="31">
        <v>0.7</v>
      </c>
      <c r="K52" s="31">
        <v>0.5</v>
      </c>
      <c r="L52" s="32">
        <f t="shared" si="3"/>
        <v>105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6</v>
      </c>
      <c r="F53" s="20">
        <v>6</v>
      </c>
      <c r="G53" s="21">
        <v>1.5</v>
      </c>
      <c r="H53" s="20">
        <f t="shared" si="2"/>
        <v>0.75</v>
      </c>
      <c r="I53" s="19">
        <v>600</v>
      </c>
      <c r="J53" s="31">
        <v>0.7</v>
      </c>
      <c r="K53" s="31">
        <v>0.5</v>
      </c>
      <c r="L53" s="32">
        <f t="shared" si="3"/>
        <v>157.5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2</v>
      </c>
      <c r="F54" s="20">
        <v>2</v>
      </c>
      <c r="G54" s="21">
        <v>0.6</v>
      </c>
      <c r="H54" s="20">
        <f t="shared" si="2"/>
        <v>0.3</v>
      </c>
      <c r="I54" s="19">
        <v>600</v>
      </c>
      <c r="J54" s="31">
        <v>0.7</v>
      </c>
      <c r="K54" s="31">
        <v>0.5</v>
      </c>
      <c r="L54" s="32">
        <f t="shared" si="3"/>
        <v>63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3</v>
      </c>
      <c r="F55" s="20">
        <v>3</v>
      </c>
      <c r="G55" s="21">
        <v>0.8</v>
      </c>
      <c r="H55" s="20">
        <f t="shared" si="2"/>
        <v>0.4</v>
      </c>
      <c r="I55" s="19">
        <v>600</v>
      </c>
      <c r="J55" s="31">
        <v>0.7</v>
      </c>
      <c r="K55" s="31">
        <v>0.5</v>
      </c>
      <c r="L55" s="32">
        <f t="shared" si="3"/>
        <v>84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2</v>
      </c>
      <c r="F56" s="20">
        <v>2</v>
      </c>
      <c r="G56" s="21">
        <v>0.6</v>
      </c>
      <c r="H56" s="20">
        <f t="shared" si="2"/>
        <v>0.3</v>
      </c>
      <c r="I56" s="19">
        <v>600</v>
      </c>
      <c r="J56" s="31">
        <v>0.7</v>
      </c>
      <c r="K56" s="31">
        <v>0.5</v>
      </c>
      <c r="L56" s="32">
        <f t="shared" si="3"/>
        <v>63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5</v>
      </c>
      <c r="F57" s="20">
        <v>5</v>
      </c>
      <c r="G57" s="21">
        <v>1.3</v>
      </c>
      <c r="H57" s="20">
        <f t="shared" si="2"/>
        <v>0.65</v>
      </c>
      <c r="I57" s="19">
        <v>600</v>
      </c>
      <c r="J57" s="31">
        <v>0.7</v>
      </c>
      <c r="K57" s="31">
        <v>0.5</v>
      </c>
      <c r="L57" s="32">
        <f t="shared" si="3"/>
        <v>136.5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3</v>
      </c>
      <c r="F58" s="20">
        <v>3</v>
      </c>
      <c r="G58" s="21">
        <v>0.8</v>
      </c>
      <c r="H58" s="20">
        <f t="shared" si="2"/>
        <v>0.4</v>
      </c>
      <c r="I58" s="19">
        <v>600</v>
      </c>
      <c r="J58" s="31">
        <v>0.7</v>
      </c>
      <c r="K58" s="31">
        <v>0.5</v>
      </c>
      <c r="L58" s="32">
        <f t="shared" si="3"/>
        <v>84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50</v>
      </c>
      <c r="F59" s="20">
        <v>50</v>
      </c>
      <c r="G59" s="21">
        <v>6.1</v>
      </c>
      <c r="H59" s="20">
        <f t="shared" si="2"/>
        <v>3.05</v>
      </c>
      <c r="I59" s="19">
        <v>600</v>
      </c>
      <c r="J59" s="31">
        <v>0.7</v>
      </c>
      <c r="K59" s="31">
        <v>0.5</v>
      </c>
      <c r="L59" s="32">
        <f t="shared" si="3"/>
        <v>640.5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4</v>
      </c>
      <c r="F60" s="20">
        <v>4</v>
      </c>
      <c r="G60" s="21">
        <v>1</v>
      </c>
      <c r="H60" s="20">
        <f t="shared" si="2"/>
        <v>0.5</v>
      </c>
      <c r="I60" s="19">
        <v>600</v>
      </c>
      <c r="J60" s="31">
        <v>0.7</v>
      </c>
      <c r="K60" s="31">
        <v>0.5</v>
      </c>
      <c r="L60" s="32">
        <f t="shared" si="3"/>
        <v>105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99</v>
      </c>
      <c r="F61" s="20">
        <v>99</v>
      </c>
      <c r="G61" s="21">
        <v>8</v>
      </c>
      <c r="H61" s="20">
        <f t="shared" si="2"/>
        <v>4</v>
      </c>
      <c r="I61" s="19">
        <v>600</v>
      </c>
      <c r="J61" s="31">
        <v>0.7</v>
      </c>
      <c r="K61" s="31">
        <v>0.5</v>
      </c>
      <c r="L61" s="32">
        <f t="shared" si="3"/>
        <v>840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4</v>
      </c>
      <c r="F62" s="20">
        <v>4</v>
      </c>
      <c r="G62" s="21">
        <v>1</v>
      </c>
      <c r="H62" s="20">
        <f t="shared" si="2"/>
        <v>0.5</v>
      </c>
      <c r="I62" s="19">
        <v>600</v>
      </c>
      <c r="J62" s="31">
        <v>0.7</v>
      </c>
      <c r="K62" s="31">
        <v>0.5</v>
      </c>
      <c r="L62" s="32">
        <f t="shared" si="3"/>
        <v>105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2</v>
      </c>
      <c r="F63" s="20">
        <v>2</v>
      </c>
      <c r="G63" s="21">
        <v>0.6</v>
      </c>
      <c r="H63" s="20">
        <f t="shared" si="2"/>
        <v>0.3</v>
      </c>
      <c r="I63" s="19">
        <v>600</v>
      </c>
      <c r="J63" s="31">
        <v>0.7</v>
      </c>
      <c r="K63" s="31">
        <v>0.5</v>
      </c>
      <c r="L63" s="32">
        <f t="shared" si="3"/>
        <v>63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1</v>
      </c>
      <c r="F64" s="20">
        <v>1</v>
      </c>
      <c r="G64" s="21">
        <v>0.5</v>
      </c>
      <c r="H64" s="20">
        <f t="shared" si="2"/>
        <v>0.25</v>
      </c>
      <c r="I64" s="19">
        <v>600</v>
      </c>
      <c r="J64" s="31">
        <v>0.7</v>
      </c>
      <c r="K64" s="31">
        <v>0.5</v>
      </c>
      <c r="L64" s="32">
        <f t="shared" si="3"/>
        <v>52.5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1</v>
      </c>
      <c r="F65" s="20">
        <v>1</v>
      </c>
      <c r="G65" s="21">
        <v>0.5</v>
      </c>
      <c r="H65" s="20">
        <f t="shared" si="2"/>
        <v>0.25</v>
      </c>
      <c r="I65" s="19">
        <v>600</v>
      </c>
      <c r="J65" s="31">
        <v>0.7</v>
      </c>
      <c r="K65" s="31">
        <v>0.5</v>
      </c>
      <c r="L65" s="32">
        <f t="shared" si="3"/>
        <v>52.5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2</v>
      </c>
      <c r="F66" s="20">
        <v>2</v>
      </c>
      <c r="G66" s="21">
        <v>0.6</v>
      </c>
      <c r="H66" s="20">
        <f t="shared" si="2"/>
        <v>0.3</v>
      </c>
      <c r="I66" s="19">
        <v>600</v>
      </c>
      <c r="J66" s="31">
        <v>0.7</v>
      </c>
      <c r="K66" s="31">
        <v>0.5</v>
      </c>
      <c r="L66" s="32">
        <f t="shared" si="3"/>
        <v>63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1</v>
      </c>
      <c r="F67" s="20">
        <v>1</v>
      </c>
      <c r="G67" s="21">
        <v>0.5</v>
      </c>
      <c r="H67" s="20">
        <f t="shared" si="2"/>
        <v>0.25</v>
      </c>
      <c r="I67" s="19">
        <v>600</v>
      </c>
      <c r="J67" s="31">
        <v>0.7</v>
      </c>
      <c r="K67" s="31">
        <v>0.5</v>
      </c>
      <c r="L67" s="32">
        <f t="shared" si="3"/>
        <v>52.5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2</v>
      </c>
      <c r="F68" s="20">
        <v>2</v>
      </c>
      <c r="G68" s="21">
        <v>0.6</v>
      </c>
      <c r="H68" s="20">
        <f t="shared" si="2"/>
        <v>0.3</v>
      </c>
      <c r="I68" s="19">
        <v>600</v>
      </c>
      <c r="J68" s="31">
        <v>0.7</v>
      </c>
      <c r="K68" s="31">
        <v>0.5</v>
      </c>
      <c r="L68" s="32">
        <f t="shared" si="3"/>
        <v>63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5</v>
      </c>
      <c r="F69" s="20">
        <v>5</v>
      </c>
      <c r="G69" s="21">
        <v>1.3</v>
      </c>
      <c r="H69" s="20">
        <f t="shared" si="2"/>
        <v>0.65</v>
      </c>
      <c r="I69" s="19">
        <v>600</v>
      </c>
      <c r="J69" s="31">
        <v>0.7</v>
      </c>
      <c r="K69" s="31">
        <v>0.5</v>
      </c>
      <c r="L69" s="32">
        <f t="shared" si="3"/>
        <v>136.5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5</v>
      </c>
      <c r="F70" s="20">
        <v>5</v>
      </c>
      <c r="G70" s="21">
        <v>1.3</v>
      </c>
      <c r="H70" s="20">
        <f t="shared" si="2"/>
        <v>0.65</v>
      </c>
      <c r="I70" s="19">
        <v>600</v>
      </c>
      <c r="J70" s="31">
        <v>0.7</v>
      </c>
      <c r="K70" s="31">
        <v>0.5</v>
      </c>
      <c r="L70" s="32">
        <f t="shared" si="3"/>
        <v>136.5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3</v>
      </c>
      <c r="F71" s="20">
        <v>3</v>
      </c>
      <c r="G71" s="21">
        <v>0.8</v>
      </c>
      <c r="H71" s="20">
        <f t="shared" si="2"/>
        <v>0.4</v>
      </c>
      <c r="I71" s="19">
        <v>600</v>
      </c>
      <c r="J71" s="31">
        <v>0.7</v>
      </c>
      <c r="K71" s="31">
        <v>0.5</v>
      </c>
      <c r="L71" s="32">
        <f t="shared" si="3"/>
        <v>84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99</v>
      </c>
      <c r="F72" s="20">
        <v>99</v>
      </c>
      <c r="G72" s="21">
        <v>8</v>
      </c>
      <c r="H72" s="20">
        <f t="shared" si="2"/>
        <v>4</v>
      </c>
      <c r="I72" s="19">
        <v>600</v>
      </c>
      <c r="J72" s="31">
        <v>0.7</v>
      </c>
      <c r="K72" s="31">
        <v>0.5</v>
      </c>
      <c r="L72" s="32">
        <f t="shared" si="3"/>
        <v>840</v>
      </c>
    </row>
    <row r="73" s="2" customFormat="1" spans="1:12">
      <c r="A73" s="19" t="s">
        <v>85</v>
      </c>
      <c r="B73" s="19"/>
      <c r="C73" s="19"/>
      <c r="D73" s="19"/>
      <c r="E73" s="20">
        <f>SUM(E8:E72)</f>
        <v>900</v>
      </c>
      <c r="F73" s="20">
        <f>SUM(F8:F72)</f>
        <v>900</v>
      </c>
      <c r="G73" s="20">
        <f>SUM(G8:G72)</f>
        <v>121.6</v>
      </c>
      <c r="H73" s="20">
        <f>SUM(H8:H72)</f>
        <v>60.8</v>
      </c>
      <c r="I73" s="19"/>
      <c r="J73" s="31"/>
      <c r="K73" s="31"/>
      <c r="L73" s="32">
        <f>SUM(L8:L72)</f>
        <v>12768</v>
      </c>
    </row>
  </sheetData>
  <autoFilter ref="A7:L73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020"/>
    <cfRule type="duplicateValues" dxfId="0" priority="4915"/>
    <cfRule type="duplicateValues" dxfId="0" priority="4600"/>
  </conditionalFormatting>
  <conditionalFormatting sqref="B9">
    <cfRule type="duplicateValues" dxfId="0" priority="5019"/>
    <cfRule type="duplicateValues" dxfId="0" priority="4914"/>
    <cfRule type="duplicateValues" dxfId="0" priority="4599"/>
  </conditionalFormatting>
  <conditionalFormatting sqref="B10">
    <cfRule type="duplicateValues" dxfId="0" priority="5018"/>
    <cfRule type="duplicateValues" dxfId="0" priority="4913"/>
    <cfRule type="duplicateValues" dxfId="0" priority="4598"/>
  </conditionalFormatting>
  <conditionalFormatting sqref="B11">
    <cfRule type="duplicateValues" dxfId="0" priority="5017"/>
    <cfRule type="duplicateValues" dxfId="0" priority="4912"/>
    <cfRule type="duplicateValues" dxfId="0" priority="4597"/>
  </conditionalFormatting>
  <conditionalFormatting sqref="B12">
    <cfRule type="duplicateValues" dxfId="0" priority="5016"/>
    <cfRule type="duplicateValues" dxfId="0" priority="4911"/>
    <cfRule type="duplicateValues" dxfId="0" priority="4596"/>
  </conditionalFormatting>
  <conditionalFormatting sqref="B13">
    <cfRule type="duplicateValues" dxfId="0" priority="2926"/>
    <cfRule type="duplicateValues" dxfId="0" priority="2341"/>
    <cfRule type="duplicateValues" dxfId="0" priority="586"/>
  </conditionalFormatting>
  <conditionalFormatting sqref="B14">
    <cfRule type="duplicateValues" dxfId="0" priority="2925"/>
    <cfRule type="duplicateValues" dxfId="0" priority="2340"/>
    <cfRule type="duplicateValues" dxfId="0" priority="585"/>
  </conditionalFormatting>
  <conditionalFormatting sqref="B15">
    <cfRule type="duplicateValues" dxfId="0" priority="2924"/>
    <cfRule type="duplicateValues" dxfId="0" priority="2339"/>
    <cfRule type="duplicateValues" dxfId="0" priority="584"/>
  </conditionalFormatting>
  <conditionalFormatting sqref="B16">
    <cfRule type="duplicateValues" dxfId="0" priority="2923"/>
    <cfRule type="duplicateValues" dxfId="0" priority="2338"/>
    <cfRule type="duplicateValues" dxfId="0" priority="583"/>
  </conditionalFormatting>
  <conditionalFormatting sqref="B17">
    <cfRule type="duplicateValues" dxfId="0" priority="2922"/>
    <cfRule type="duplicateValues" dxfId="0" priority="2337"/>
    <cfRule type="duplicateValues" dxfId="0" priority="582"/>
  </conditionalFormatting>
  <conditionalFormatting sqref="B18">
    <cfRule type="duplicateValues" dxfId="0" priority="2921"/>
    <cfRule type="duplicateValues" dxfId="0" priority="2336"/>
    <cfRule type="duplicateValues" dxfId="0" priority="581"/>
  </conditionalFormatting>
  <conditionalFormatting sqref="B19">
    <cfRule type="duplicateValues" dxfId="0" priority="2920"/>
    <cfRule type="duplicateValues" dxfId="0" priority="2335"/>
    <cfRule type="duplicateValues" dxfId="0" priority="580"/>
  </conditionalFormatting>
  <conditionalFormatting sqref="B20">
    <cfRule type="duplicateValues" dxfId="0" priority="2919"/>
    <cfRule type="duplicateValues" dxfId="0" priority="2334"/>
    <cfRule type="duplicateValues" dxfId="0" priority="579"/>
  </conditionalFormatting>
  <conditionalFormatting sqref="B21">
    <cfRule type="duplicateValues" dxfId="0" priority="2918"/>
    <cfRule type="duplicateValues" dxfId="0" priority="2333"/>
    <cfRule type="duplicateValues" dxfId="0" priority="578"/>
  </conditionalFormatting>
  <conditionalFormatting sqref="B22">
    <cfRule type="duplicateValues" dxfId="0" priority="2917"/>
    <cfRule type="duplicateValues" dxfId="0" priority="2332"/>
    <cfRule type="duplicateValues" dxfId="0" priority="577"/>
  </conditionalFormatting>
  <conditionalFormatting sqref="B23">
    <cfRule type="duplicateValues" dxfId="0" priority="2916"/>
    <cfRule type="duplicateValues" dxfId="0" priority="2331"/>
    <cfRule type="duplicateValues" dxfId="0" priority="576"/>
  </conditionalFormatting>
  <conditionalFormatting sqref="B24">
    <cfRule type="duplicateValues" dxfId="0" priority="2915"/>
    <cfRule type="duplicateValues" dxfId="0" priority="2330"/>
    <cfRule type="duplicateValues" dxfId="0" priority="575"/>
  </conditionalFormatting>
  <conditionalFormatting sqref="B25">
    <cfRule type="duplicateValues" dxfId="0" priority="2914"/>
    <cfRule type="duplicateValues" dxfId="0" priority="2329"/>
    <cfRule type="duplicateValues" dxfId="0" priority="574"/>
  </conditionalFormatting>
  <conditionalFormatting sqref="B26">
    <cfRule type="duplicateValues" dxfId="0" priority="2913"/>
    <cfRule type="duplicateValues" dxfId="0" priority="2328"/>
    <cfRule type="duplicateValues" dxfId="0" priority="573"/>
  </conditionalFormatting>
  <conditionalFormatting sqref="B27">
    <cfRule type="duplicateValues" dxfId="0" priority="2912"/>
    <cfRule type="duplicateValues" dxfId="0" priority="2327"/>
    <cfRule type="duplicateValues" dxfId="0" priority="572"/>
  </conditionalFormatting>
  <conditionalFormatting sqref="B28">
    <cfRule type="duplicateValues" dxfId="0" priority="2911"/>
    <cfRule type="duplicateValues" dxfId="0" priority="2326"/>
    <cfRule type="duplicateValues" dxfId="0" priority="571"/>
  </conditionalFormatting>
  <conditionalFormatting sqref="B29">
    <cfRule type="duplicateValues" dxfId="0" priority="2910"/>
    <cfRule type="duplicateValues" dxfId="0" priority="2325"/>
    <cfRule type="duplicateValues" dxfId="0" priority="570"/>
  </conditionalFormatting>
  <conditionalFormatting sqref="B30">
    <cfRule type="duplicateValues" dxfId="0" priority="2909"/>
    <cfRule type="duplicateValues" dxfId="0" priority="2324"/>
    <cfRule type="duplicateValues" dxfId="0" priority="569"/>
  </conditionalFormatting>
  <conditionalFormatting sqref="B31">
    <cfRule type="duplicateValues" dxfId="0" priority="2908"/>
    <cfRule type="duplicateValues" dxfId="0" priority="2323"/>
    <cfRule type="duplicateValues" dxfId="0" priority="568"/>
  </conditionalFormatting>
  <conditionalFormatting sqref="B32">
    <cfRule type="duplicateValues" dxfId="0" priority="2907"/>
    <cfRule type="duplicateValues" dxfId="0" priority="2322"/>
    <cfRule type="duplicateValues" dxfId="0" priority="567"/>
  </conditionalFormatting>
  <conditionalFormatting sqref="B33">
    <cfRule type="duplicateValues" dxfId="0" priority="2906"/>
    <cfRule type="duplicateValues" dxfId="0" priority="2321"/>
    <cfRule type="duplicateValues" dxfId="0" priority="566"/>
  </conditionalFormatting>
  <conditionalFormatting sqref="B34">
    <cfRule type="duplicateValues" dxfId="0" priority="2905"/>
    <cfRule type="duplicateValues" dxfId="0" priority="2320"/>
    <cfRule type="duplicateValues" dxfId="0" priority="565"/>
  </conditionalFormatting>
  <conditionalFormatting sqref="B35">
    <cfRule type="duplicateValues" dxfId="0" priority="2904"/>
    <cfRule type="duplicateValues" dxfId="0" priority="2319"/>
    <cfRule type="duplicateValues" dxfId="0" priority="564"/>
  </conditionalFormatting>
  <conditionalFormatting sqref="B36">
    <cfRule type="duplicateValues" dxfId="0" priority="2903"/>
    <cfRule type="duplicateValues" dxfId="0" priority="2318"/>
    <cfRule type="duplicateValues" dxfId="0" priority="563"/>
  </conditionalFormatting>
  <conditionalFormatting sqref="B37">
    <cfRule type="duplicateValues" dxfId="0" priority="2902"/>
    <cfRule type="duplicateValues" dxfId="0" priority="2317"/>
    <cfRule type="duplicateValues" dxfId="0" priority="562"/>
  </conditionalFormatting>
  <conditionalFormatting sqref="B38">
    <cfRule type="duplicateValues" dxfId="0" priority="2901"/>
    <cfRule type="duplicateValues" dxfId="0" priority="2316"/>
    <cfRule type="duplicateValues" dxfId="0" priority="561"/>
  </conditionalFormatting>
  <conditionalFormatting sqref="B39">
    <cfRule type="duplicateValues" dxfId="0" priority="2900"/>
    <cfRule type="duplicateValues" dxfId="0" priority="2315"/>
    <cfRule type="duplicateValues" dxfId="0" priority="560"/>
  </conditionalFormatting>
  <conditionalFormatting sqref="B40">
    <cfRule type="duplicateValues" dxfId="0" priority="2899"/>
    <cfRule type="duplicateValues" dxfId="0" priority="2314"/>
    <cfRule type="duplicateValues" dxfId="0" priority="559"/>
  </conditionalFormatting>
  <conditionalFormatting sqref="B41">
    <cfRule type="duplicateValues" dxfId="0" priority="2898"/>
    <cfRule type="duplicateValues" dxfId="0" priority="2313"/>
    <cfRule type="duplicateValues" dxfId="0" priority="558"/>
  </conditionalFormatting>
  <conditionalFormatting sqref="B42">
    <cfRule type="duplicateValues" dxfId="0" priority="2897"/>
    <cfRule type="duplicateValues" dxfId="0" priority="2312"/>
    <cfRule type="duplicateValues" dxfId="0" priority="557"/>
  </conditionalFormatting>
  <conditionalFormatting sqref="B43">
    <cfRule type="duplicateValues" dxfId="0" priority="2896"/>
    <cfRule type="duplicateValues" dxfId="0" priority="2311"/>
    <cfRule type="duplicateValues" dxfId="0" priority="556"/>
  </conditionalFormatting>
  <conditionalFormatting sqref="B44">
    <cfRule type="duplicateValues" dxfId="0" priority="2895"/>
    <cfRule type="duplicateValues" dxfId="0" priority="2310"/>
    <cfRule type="duplicateValues" dxfId="0" priority="555"/>
  </conditionalFormatting>
  <conditionalFormatting sqref="B45">
    <cfRule type="duplicateValues" dxfId="0" priority="2894"/>
    <cfRule type="duplicateValues" dxfId="0" priority="2309"/>
    <cfRule type="duplicateValues" dxfId="0" priority="554"/>
  </conditionalFormatting>
  <conditionalFormatting sqref="B46">
    <cfRule type="duplicateValues" dxfId="0" priority="2893"/>
    <cfRule type="duplicateValues" dxfId="0" priority="2308"/>
    <cfRule type="duplicateValues" dxfId="0" priority="553"/>
  </conditionalFormatting>
  <conditionalFormatting sqref="B47">
    <cfRule type="duplicateValues" dxfId="0" priority="2892"/>
    <cfRule type="duplicateValues" dxfId="0" priority="2307"/>
    <cfRule type="duplicateValues" dxfId="0" priority="552"/>
  </conditionalFormatting>
  <conditionalFormatting sqref="B48">
    <cfRule type="duplicateValues" dxfId="0" priority="2891"/>
    <cfRule type="duplicateValues" dxfId="0" priority="2306"/>
    <cfRule type="duplicateValues" dxfId="0" priority="551"/>
  </conditionalFormatting>
  <conditionalFormatting sqref="B49">
    <cfRule type="duplicateValues" dxfId="0" priority="2890"/>
    <cfRule type="duplicateValues" dxfId="0" priority="2305"/>
    <cfRule type="duplicateValues" dxfId="0" priority="550"/>
  </conditionalFormatting>
  <conditionalFormatting sqref="B50">
    <cfRule type="duplicateValues" dxfId="0" priority="2889"/>
    <cfRule type="duplicateValues" dxfId="0" priority="2304"/>
    <cfRule type="duplicateValues" dxfId="0" priority="549"/>
  </conditionalFormatting>
  <conditionalFormatting sqref="B51">
    <cfRule type="duplicateValues" dxfId="0" priority="2888"/>
    <cfRule type="duplicateValues" dxfId="0" priority="2303"/>
    <cfRule type="duplicateValues" dxfId="0" priority="548"/>
  </conditionalFormatting>
  <conditionalFormatting sqref="B52">
    <cfRule type="duplicateValues" dxfId="0" priority="2887"/>
    <cfRule type="duplicateValues" dxfId="0" priority="2302"/>
    <cfRule type="duplicateValues" dxfId="0" priority="547"/>
  </conditionalFormatting>
  <conditionalFormatting sqref="B53">
    <cfRule type="duplicateValues" dxfId="0" priority="2886"/>
    <cfRule type="duplicateValues" dxfId="0" priority="2301"/>
    <cfRule type="duplicateValues" dxfId="0" priority="546"/>
  </conditionalFormatting>
  <conditionalFormatting sqref="B54">
    <cfRule type="duplicateValues" dxfId="0" priority="2885"/>
    <cfRule type="duplicateValues" dxfId="0" priority="2300"/>
    <cfRule type="duplicateValues" dxfId="0" priority="545"/>
  </conditionalFormatting>
  <conditionalFormatting sqref="B55">
    <cfRule type="duplicateValues" dxfId="0" priority="2884"/>
    <cfRule type="duplicateValues" dxfId="0" priority="2299"/>
    <cfRule type="duplicateValues" dxfId="0" priority="544"/>
  </conditionalFormatting>
  <conditionalFormatting sqref="B56">
    <cfRule type="duplicateValues" dxfId="0" priority="2883"/>
    <cfRule type="duplicateValues" dxfId="0" priority="2298"/>
    <cfRule type="duplicateValues" dxfId="0" priority="543"/>
  </conditionalFormatting>
  <conditionalFormatting sqref="B57">
    <cfRule type="duplicateValues" dxfId="0" priority="2882"/>
    <cfRule type="duplicateValues" dxfId="0" priority="2297"/>
    <cfRule type="duplicateValues" dxfId="0" priority="542"/>
  </conditionalFormatting>
  <conditionalFormatting sqref="B58">
    <cfRule type="duplicateValues" dxfId="0" priority="2881"/>
    <cfRule type="duplicateValues" dxfId="0" priority="2296"/>
    <cfRule type="duplicateValues" dxfId="0" priority="541"/>
  </conditionalFormatting>
  <conditionalFormatting sqref="B59">
    <cfRule type="duplicateValues" dxfId="0" priority="2880"/>
    <cfRule type="duplicateValues" dxfId="0" priority="2295"/>
    <cfRule type="duplicateValues" dxfId="0" priority="540"/>
  </conditionalFormatting>
  <conditionalFormatting sqref="B60">
    <cfRule type="duplicateValues" dxfId="0" priority="2879"/>
    <cfRule type="duplicateValues" dxfId="0" priority="2294"/>
    <cfRule type="duplicateValues" dxfId="0" priority="539"/>
  </conditionalFormatting>
  <conditionalFormatting sqref="B61">
    <cfRule type="duplicateValues" dxfId="0" priority="2878"/>
    <cfRule type="duplicateValues" dxfId="0" priority="2293"/>
    <cfRule type="duplicateValues" dxfId="0" priority="538"/>
  </conditionalFormatting>
  <conditionalFormatting sqref="B62">
    <cfRule type="duplicateValues" dxfId="0" priority="2877"/>
    <cfRule type="duplicateValues" dxfId="0" priority="2292"/>
    <cfRule type="duplicateValues" dxfId="0" priority="537"/>
  </conditionalFormatting>
  <conditionalFormatting sqref="B63">
    <cfRule type="duplicateValues" dxfId="0" priority="2876"/>
    <cfRule type="duplicateValues" dxfId="0" priority="2291"/>
    <cfRule type="duplicateValues" dxfId="0" priority="536"/>
  </conditionalFormatting>
  <conditionalFormatting sqref="B64">
    <cfRule type="duplicateValues" dxfId="0" priority="2875"/>
    <cfRule type="duplicateValues" dxfId="0" priority="2290"/>
    <cfRule type="duplicateValues" dxfId="0" priority="535"/>
  </conditionalFormatting>
  <conditionalFormatting sqref="B65">
    <cfRule type="duplicateValues" dxfId="0" priority="2874"/>
    <cfRule type="duplicateValues" dxfId="0" priority="2289"/>
    <cfRule type="duplicateValues" dxfId="0" priority="534"/>
  </conditionalFormatting>
  <conditionalFormatting sqref="B66">
    <cfRule type="duplicateValues" dxfId="0" priority="2873"/>
    <cfRule type="duplicateValues" dxfId="0" priority="2288"/>
    <cfRule type="duplicateValues" dxfId="0" priority="533"/>
  </conditionalFormatting>
  <conditionalFormatting sqref="B67">
    <cfRule type="duplicateValues" dxfId="0" priority="2872"/>
    <cfRule type="duplicateValues" dxfId="0" priority="2287"/>
    <cfRule type="duplicateValues" dxfId="0" priority="532"/>
  </conditionalFormatting>
  <conditionalFormatting sqref="B68">
    <cfRule type="duplicateValues" dxfId="0" priority="2871"/>
    <cfRule type="duplicateValues" dxfId="0" priority="2286"/>
    <cfRule type="duplicateValues" dxfId="0" priority="531"/>
  </conditionalFormatting>
  <conditionalFormatting sqref="B69">
    <cfRule type="duplicateValues" dxfId="0" priority="2870"/>
    <cfRule type="duplicateValues" dxfId="0" priority="2285"/>
    <cfRule type="duplicateValues" dxfId="0" priority="530"/>
  </conditionalFormatting>
  <conditionalFormatting sqref="B70">
    <cfRule type="duplicateValues" dxfId="0" priority="2869"/>
    <cfRule type="duplicateValues" dxfId="0" priority="2284"/>
    <cfRule type="duplicateValues" dxfId="0" priority="529"/>
  </conditionalFormatting>
  <conditionalFormatting sqref="B71">
    <cfRule type="duplicateValues" dxfId="0" priority="2868"/>
    <cfRule type="duplicateValues" dxfId="0" priority="2283"/>
    <cfRule type="duplicateValues" dxfId="0" priority="528"/>
  </conditionalFormatting>
  <conditionalFormatting sqref="B72">
    <cfRule type="duplicateValues" dxfId="0" priority="2867"/>
    <cfRule type="duplicateValues" dxfId="0" priority="2282"/>
    <cfRule type="duplicateValues" dxfId="0" priority="527"/>
  </conditionalFormatting>
  <conditionalFormatting sqref="B73">
    <cfRule type="duplicateValues" dxfId="0" priority="2866"/>
    <cfRule type="duplicateValues" dxfId="0" priority="2281"/>
    <cfRule type="duplicateValues" dxfId="0" priority="526"/>
  </conditionalFormatting>
  <conditionalFormatting sqref="B1:B7">
    <cfRule type="duplicateValues" dxfId="0" priority="29999"/>
  </conditionalFormatting>
  <conditionalFormatting sqref="B1:B7 B74:B59093">
    <cfRule type="duplicateValues" dxfId="0" priority="30011"/>
  </conditionalFormatting>
  <conditionalFormatting sqref="B1:B7 B74:B1048576">
    <cfRule type="duplicateValues" dxfId="0" priority="18839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1ABDECC5E73D4C91B041C88F6B21F573</vt:lpwstr>
  </property>
</Properties>
</file>