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清单" sheetId="1" r:id="rId1"/>
  </sheets>
  <definedNames>
    <definedName name="_xlnm._FilterDatabase" localSheetId="0" hidden="1">清单!$A$7:$L$128</definedName>
  </definedNames>
  <calcPr calcId="144525"/>
</workbook>
</file>

<file path=xl/sharedStrings.xml><?xml version="1.0" encoding="utf-8"?>
<sst xmlns="http://schemas.openxmlformats.org/spreadsheetml/2006/main" count="379" uniqueCount="140">
  <si>
    <t xml:space="preserve"> 中国人民财产保险股份有限公司___临沧市__分公司___永德___支公司种植业保险分户理赔清单</t>
  </si>
  <si>
    <r>
      <t xml:space="preserve">保险单号：PHNC20235335N000000070        报案号：RHNC20235335N000007638      </t>
    </r>
    <r>
      <rPr>
        <sz val="10.5"/>
        <color rgb="FF000000"/>
        <rFont val="Calibri"/>
        <charset val="134"/>
      </rPr>
      <t xml:space="preserve">   </t>
    </r>
    <r>
      <rPr>
        <sz val="10.5"/>
        <color theme="1"/>
        <rFont val="宋体"/>
        <charset val="134"/>
        <scheme val="minor"/>
      </rPr>
      <t>公示期：2023年</t>
    </r>
    <r>
      <rPr>
        <sz val="10.5"/>
        <color rgb="FF000000"/>
        <rFont val="Calibri"/>
        <charset val="134"/>
      </rPr>
      <t xml:space="preserve">      </t>
    </r>
    <r>
      <rPr>
        <sz val="10.5"/>
        <color theme="1"/>
        <rFont val="宋体"/>
        <charset val="134"/>
        <scheme val="minor"/>
      </rPr>
      <t xml:space="preserve">月  </t>
    </r>
    <r>
      <rPr>
        <sz val="10.5"/>
        <color rgb="FF000000"/>
        <rFont val="Calibri"/>
        <charset val="134"/>
      </rPr>
      <t xml:space="preserve">   </t>
    </r>
    <r>
      <rPr>
        <sz val="10.5"/>
        <color theme="1"/>
        <rFont val="宋体"/>
        <charset val="134"/>
        <scheme val="minor"/>
      </rPr>
      <t>日-------</t>
    </r>
    <r>
      <rPr>
        <sz val="10.5"/>
        <color rgb="FF000000"/>
        <rFont val="Calibri"/>
        <charset val="134"/>
      </rPr>
      <t xml:space="preserve">      </t>
    </r>
    <r>
      <rPr>
        <sz val="10.5"/>
        <color theme="1"/>
        <rFont val="宋体"/>
        <charset val="134"/>
        <scheme val="minor"/>
      </rPr>
      <t>月</t>
    </r>
    <r>
      <rPr>
        <sz val="10.5"/>
        <color rgb="FF000000"/>
        <rFont val="Calibri"/>
        <charset val="134"/>
      </rPr>
      <t xml:space="preserve">      </t>
    </r>
    <r>
      <rPr>
        <sz val="10.5"/>
        <color theme="1"/>
        <rFont val="宋体"/>
        <charset val="134"/>
        <scheme val="minor"/>
      </rPr>
      <t>日       公示地点：</t>
    </r>
  </si>
  <si>
    <t xml:space="preserve">出险时间：2023 年 08 月 30 日            出险原因：暴风                       标的名称：玉米                                 单位：500元/亩    </t>
  </si>
  <si>
    <t>缮制时间：2023 年 10 月 18 日            联系人：李国东                      联系电话 ：088352115636       （单位公章）</t>
  </si>
  <si>
    <t>注：农户对公示信息如有异议，请及时与人保财险__永德__支公司联系，监督电话：08835211536</t>
  </si>
  <si>
    <t>序号</t>
  </si>
  <si>
    <t>农户姓名</t>
  </si>
  <si>
    <t>标的地点</t>
  </si>
  <si>
    <t>种植面积</t>
  </si>
  <si>
    <t>投保面积</t>
  </si>
  <si>
    <t>报损面积</t>
  </si>
  <si>
    <t>核损面积</t>
  </si>
  <si>
    <t>生长期赔付标准（元）</t>
  </si>
  <si>
    <t>生长期赔付比例%</t>
  </si>
  <si>
    <t>损失程度%</t>
  </si>
  <si>
    <t>赔款金额</t>
  </si>
  <si>
    <t>乡镇</t>
  </si>
  <si>
    <t>村委会</t>
  </si>
  <si>
    <t>字忠良</t>
  </si>
  <si>
    <t>大山</t>
  </si>
  <si>
    <t>鲁绍成</t>
  </si>
  <si>
    <t>白光德</t>
  </si>
  <si>
    <t>张赵荣</t>
  </si>
  <si>
    <t>王金伟</t>
  </si>
  <si>
    <t>左金山</t>
  </si>
  <si>
    <t>张克林</t>
  </si>
  <si>
    <t>李相和</t>
  </si>
  <si>
    <t>张德华</t>
  </si>
  <si>
    <t>左忠雷</t>
  </si>
  <si>
    <t>李学军</t>
  </si>
  <si>
    <t>左志强</t>
  </si>
  <si>
    <t>梁治芹</t>
  </si>
  <si>
    <t>聂天斌</t>
  </si>
  <si>
    <t>邱朝龙</t>
  </si>
  <si>
    <t>吴华伟</t>
  </si>
  <si>
    <t>杨发兴</t>
  </si>
  <si>
    <t>左金平</t>
  </si>
  <si>
    <t>鲁燕</t>
  </si>
  <si>
    <t>李光正</t>
  </si>
  <si>
    <t>左雪伶</t>
  </si>
  <si>
    <t>王慧月</t>
  </si>
  <si>
    <t>普文强</t>
  </si>
  <si>
    <t>王会彪</t>
  </si>
  <si>
    <t>罗永其</t>
  </si>
  <si>
    <t>王老二</t>
  </si>
  <si>
    <t>左金才</t>
  </si>
  <si>
    <t>松从香</t>
  </si>
  <si>
    <t>张建权</t>
  </si>
  <si>
    <t>李卫全</t>
  </si>
  <si>
    <t>王国清</t>
  </si>
  <si>
    <t>字国莲</t>
  </si>
  <si>
    <t>鲁志强</t>
  </si>
  <si>
    <t>黄发昌</t>
  </si>
  <si>
    <t>蒋贵保</t>
  </si>
  <si>
    <t>樊在如</t>
  </si>
  <si>
    <t>左解平</t>
  </si>
  <si>
    <t>李国相</t>
  </si>
  <si>
    <t>樊向宾</t>
  </si>
  <si>
    <t>李甲四</t>
  </si>
  <si>
    <t>李相光</t>
  </si>
  <si>
    <t>李国义</t>
  </si>
  <si>
    <t>蒋贵富</t>
  </si>
  <si>
    <t>马正飞</t>
  </si>
  <si>
    <t>董金从</t>
  </si>
  <si>
    <t>刘炳义</t>
  </si>
  <si>
    <t>罗老乔</t>
  </si>
  <si>
    <t>王老五</t>
  </si>
  <si>
    <t>王老三</t>
  </si>
  <si>
    <t>杨锦光</t>
  </si>
  <si>
    <t>樊向奇</t>
  </si>
  <si>
    <t>左忠宇</t>
  </si>
  <si>
    <t>王双祥</t>
  </si>
  <si>
    <t>王金强</t>
  </si>
  <si>
    <t>李小石</t>
  </si>
  <si>
    <t>茶云光</t>
  </si>
  <si>
    <t>赵忠治</t>
  </si>
  <si>
    <t>白跃强</t>
  </si>
  <si>
    <t>周乔顺</t>
  </si>
  <si>
    <t>罗正会</t>
  </si>
  <si>
    <t>杨国章</t>
  </si>
  <si>
    <t>张天平</t>
  </si>
  <si>
    <t>史武会</t>
  </si>
  <si>
    <t>李光雄</t>
  </si>
  <si>
    <t>王志勇</t>
  </si>
  <si>
    <t>王永德</t>
  </si>
  <si>
    <t>杨建清</t>
  </si>
  <si>
    <t>杨紧付</t>
  </si>
  <si>
    <t>左忠强</t>
  </si>
  <si>
    <t>罗小珍</t>
  </si>
  <si>
    <t>罗世良</t>
  </si>
  <si>
    <t>马南</t>
  </si>
  <si>
    <t>杨绍平</t>
  </si>
  <si>
    <t>李银改</t>
  </si>
  <si>
    <t>杨绍方</t>
  </si>
  <si>
    <t>邓解顺</t>
  </si>
  <si>
    <t>段开东</t>
  </si>
  <si>
    <t>高建华</t>
  </si>
  <si>
    <t>王正华</t>
  </si>
  <si>
    <t>李文俊</t>
  </si>
  <si>
    <t>夏小仇</t>
  </si>
  <si>
    <t>左金月</t>
  </si>
  <si>
    <t>王会龙</t>
  </si>
  <si>
    <t>尹老保</t>
  </si>
  <si>
    <t>李光和</t>
  </si>
  <si>
    <t>李朝光</t>
  </si>
  <si>
    <t>杜老忠</t>
  </si>
  <si>
    <t>周老生</t>
  </si>
  <si>
    <t>白跃班</t>
  </si>
  <si>
    <t>鲁桂明</t>
  </si>
  <si>
    <t>王志兵</t>
  </si>
  <si>
    <t>杨荣天</t>
  </si>
  <si>
    <t>段春华</t>
  </si>
  <si>
    <t>王会军</t>
  </si>
  <si>
    <t>李关从</t>
  </si>
  <si>
    <t>金国勋</t>
  </si>
  <si>
    <t>张围盆</t>
  </si>
  <si>
    <t>李老银</t>
  </si>
  <si>
    <t>刘炳昌</t>
  </si>
  <si>
    <t>董国强</t>
  </si>
  <si>
    <t>黄朝相</t>
  </si>
  <si>
    <t>樊在兴</t>
  </si>
  <si>
    <t>史绍华</t>
  </si>
  <si>
    <t>李朝荣</t>
  </si>
  <si>
    <t>白光辉</t>
  </si>
  <si>
    <t>樊向伟</t>
  </si>
  <si>
    <t>樊光贤</t>
  </si>
  <si>
    <t>肖壮保</t>
  </si>
  <si>
    <t>李玉发</t>
  </si>
  <si>
    <t>李学志</t>
  </si>
  <si>
    <t>赵雪丽</t>
  </si>
  <si>
    <t>李壮朝</t>
  </si>
  <si>
    <t>夏二丙</t>
  </si>
  <si>
    <t>杨小保</t>
  </si>
  <si>
    <t>左玉强</t>
  </si>
  <si>
    <t>周建成</t>
  </si>
  <si>
    <t>李忠象</t>
  </si>
  <si>
    <t>彭建贵</t>
  </si>
  <si>
    <t>左金斗</t>
  </si>
  <si>
    <t>左树强</t>
  </si>
  <si>
    <t>合计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</si>
</sst>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_ "/>
    <numFmt numFmtId="177" formatCode="0.00_ "/>
  </numFmts>
  <fonts count="34">
    <font>
      <sz val="12"/>
      <name val="宋体"/>
      <charset val="134"/>
    </font>
    <font>
      <sz val="11"/>
      <name val="宋体"/>
      <charset val="134"/>
    </font>
    <font>
      <sz val="16"/>
      <color theme="1"/>
      <name val="黑体"/>
      <charset val="134"/>
    </font>
    <font>
      <sz val="10.5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</font>
    <font>
      <sz val="12"/>
      <name val="宋体"/>
      <charset val="134"/>
      <scheme val="minor"/>
    </font>
    <font>
      <sz val="11"/>
      <name val="微软雅黑"/>
      <charset val="134"/>
    </font>
    <font>
      <b/>
      <sz val="11"/>
      <name val="宋体"/>
      <charset val="134"/>
      <scheme val="minor"/>
    </font>
    <font>
      <sz val="12"/>
      <name val="宋体"/>
      <charset val="1"/>
    </font>
    <font>
      <sz val="11"/>
      <color theme="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indexed="8"/>
      <name val="宋体"/>
      <charset val="134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Tahoma"/>
      <charset val="134"/>
    </font>
    <font>
      <sz val="10.5"/>
      <color rgb="FF000000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75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3" fillId="4" borderId="3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8" borderId="4" applyNumberFormat="0" applyFont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5" fillId="12" borderId="7" applyNumberFormat="0" applyAlignment="0" applyProtection="0">
      <alignment vertical="center"/>
    </xf>
    <xf numFmtId="0" fontId="26" fillId="12" borderId="3" applyNumberFormat="0" applyAlignment="0" applyProtection="0">
      <alignment vertical="center"/>
    </xf>
    <xf numFmtId="0" fontId="0" fillId="0" borderId="0">
      <alignment vertical="center"/>
    </xf>
    <xf numFmtId="0" fontId="27" fillId="13" borderId="8" applyNumberForma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4" fillId="0" borderId="0">
      <alignment vertical="center"/>
    </xf>
    <xf numFmtId="0" fontId="12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/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/>
  </cellStyleXfs>
  <cellXfs count="40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2" borderId="0" xfId="0" applyFill="1">
      <alignment vertical="center"/>
    </xf>
    <xf numFmtId="177" fontId="0" fillId="2" borderId="0" xfId="0" applyNumberFormat="1" applyFill="1" applyAlignment="1">
      <alignment horizontal="center" vertical="center"/>
    </xf>
    <xf numFmtId="9" fontId="0" fillId="2" borderId="0" xfId="0" applyNumberFormat="1" applyFill="1" applyAlignment="1">
      <alignment horizontal="center" vertical="center"/>
    </xf>
    <xf numFmtId="176" fontId="0" fillId="2" borderId="0" xfId="0" applyNumberFormat="1" applyFill="1">
      <alignment vertical="center"/>
    </xf>
    <xf numFmtId="0" fontId="2" fillId="2" borderId="0" xfId="0" applyFont="1" applyFill="1" applyBorder="1" applyAlignment="1">
      <alignment horizontal="center"/>
    </xf>
    <xf numFmtId="177" fontId="2" fillId="2" borderId="0" xfId="0" applyNumberFormat="1" applyFont="1" applyFill="1" applyBorder="1" applyAlignment="1">
      <alignment horizontal="center"/>
    </xf>
    <xf numFmtId="0" fontId="3" fillId="2" borderId="0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center"/>
    </xf>
    <xf numFmtId="177" fontId="3" fillId="2" borderId="0" xfId="0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horizontal="left"/>
    </xf>
    <xf numFmtId="0" fontId="3" fillId="2" borderId="1" xfId="0" applyFont="1" applyFill="1" applyBorder="1" applyAlignment="1">
      <alignment horizontal="center"/>
    </xf>
    <xf numFmtId="177" fontId="3" fillId="2" borderId="1" xfId="0" applyNumberFormat="1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 vertical="center" wrapText="1"/>
    </xf>
    <xf numFmtId="177" fontId="4" fillId="2" borderId="2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7" fillId="2" borderId="2" xfId="67" applyNumberFormat="1" applyFont="1" applyFill="1" applyBorder="1" applyAlignment="1">
      <alignment horizontal="center" vertical="center"/>
    </xf>
    <xf numFmtId="177" fontId="6" fillId="2" borderId="2" xfId="0" applyNumberFormat="1" applyFont="1" applyFill="1" applyBorder="1" applyAlignment="1">
      <alignment horizontal="center" vertical="center" wrapText="1"/>
    </xf>
    <xf numFmtId="177" fontId="5" fillId="2" borderId="2" xfId="0" applyNumberFormat="1" applyFont="1" applyFill="1" applyBorder="1" applyAlignment="1">
      <alignment horizontal="center" vertical="center" wrapText="1"/>
    </xf>
    <xf numFmtId="177" fontId="8" fillId="2" borderId="2" xfId="0" applyNumberFormat="1" applyFont="1" applyFill="1" applyBorder="1" applyAlignment="1">
      <alignment horizontal="center" vertical="center" wrapText="1"/>
    </xf>
    <xf numFmtId="177" fontId="6" fillId="2" borderId="2" xfId="0" applyNumberFormat="1" applyFont="1" applyFill="1" applyBorder="1" applyAlignment="1">
      <alignment horizontal="center" vertical="center"/>
    </xf>
    <xf numFmtId="177" fontId="0" fillId="2" borderId="2" xfId="0" applyNumberFormat="1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 wrapText="1"/>
    </xf>
    <xf numFmtId="0" fontId="10" fillId="2" borderId="2" xfId="0" applyNumberFormat="1" applyFont="1" applyFill="1" applyBorder="1" applyAlignment="1">
      <alignment horizontal="center" vertical="center" wrapText="1"/>
    </xf>
    <xf numFmtId="177" fontId="11" fillId="2" borderId="2" xfId="0" applyNumberFormat="1" applyFont="1" applyFill="1" applyBorder="1" applyAlignment="1">
      <alignment horizontal="center" vertical="center" wrapText="1"/>
    </xf>
    <xf numFmtId="9" fontId="2" fillId="2" borderId="0" xfId="0" applyNumberFormat="1" applyFont="1" applyFill="1" applyBorder="1" applyAlignment="1">
      <alignment horizontal="center"/>
    </xf>
    <xf numFmtId="176" fontId="2" fillId="2" borderId="0" xfId="0" applyNumberFormat="1" applyFont="1" applyFill="1" applyBorder="1" applyAlignment="1">
      <alignment horizontal="center"/>
    </xf>
    <xf numFmtId="9" fontId="3" fillId="2" borderId="0" xfId="0" applyNumberFormat="1" applyFont="1" applyFill="1" applyBorder="1" applyAlignment="1">
      <alignment horizontal="center"/>
    </xf>
    <xf numFmtId="176" fontId="3" fillId="2" borderId="0" xfId="0" applyNumberFormat="1" applyFont="1" applyFill="1" applyBorder="1" applyAlignment="1">
      <alignment horizontal="left"/>
    </xf>
    <xf numFmtId="9" fontId="4" fillId="2" borderId="2" xfId="0" applyNumberFormat="1" applyFont="1" applyFill="1" applyBorder="1" applyAlignment="1">
      <alignment horizontal="center" vertical="center" wrapText="1"/>
    </xf>
    <xf numFmtId="176" fontId="4" fillId="2" borderId="2" xfId="0" applyNumberFormat="1" applyFont="1" applyFill="1" applyBorder="1" applyAlignment="1">
      <alignment horizontal="center" vertical="center" wrapText="1"/>
    </xf>
    <xf numFmtId="9" fontId="5" fillId="2" borderId="2" xfId="0" applyNumberFormat="1" applyFont="1" applyFill="1" applyBorder="1" applyAlignment="1">
      <alignment horizontal="center" vertical="center" wrapText="1"/>
    </xf>
    <xf numFmtId="176" fontId="5" fillId="2" borderId="2" xfId="0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9" fontId="10" fillId="2" borderId="2" xfId="0" applyNumberFormat="1" applyFont="1" applyFill="1" applyBorder="1" applyAlignment="1">
      <alignment horizontal="center" vertical="center" wrapText="1"/>
    </xf>
  </cellXfs>
  <cellStyles count="7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 101" xfId="5"/>
    <cellStyle name="千位分隔[0]" xfId="6" builtinId="6"/>
    <cellStyle name="常规 2 26" xfId="7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2 5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常规 26" xfId="29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常规 16" xfId="36"/>
    <cellStyle name="常规 21" xfId="37"/>
    <cellStyle name="适中" xfId="38" builtinId="28"/>
    <cellStyle name="20% - 强调文字颜色 5" xfId="39" builtinId="46"/>
    <cellStyle name="强调文字颜色 1" xfId="40" builtinId="29"/>
    <cellStyle name="20% - 强调文字颜色 1" xfId="41" builtinId="30"/>
    <cellStyle name="40% - 强调文字颜色 1" xfId="42" builtinId="31"/>
    <cellStyle name="20% - 强调文字颜色 2" xfId="43" builtinId="34"/>
    <cellStyle name="40% - 强调文字颜色 2" xfId="44" builtinId="35"/>
    <cellStyle name="强调文字颜色 3" xfId="45" builtinId="37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常规 2 2" xfId="50"/>
    <cellStyle name="40% - 强调文字颜色 5" xfId="51" builtinId="47"/>
    <cellStyle name="60% - 强调文字颜色 5" xfId="52" builtinId="48"/>
    <cellStyle name="强调文字颜色 6" xfId="53" builtinId="49"/>
    <cellStyle name="40% - 强调文字颜色 6" xfId="54" builtinId="51"/>
    <cellStyle name="60% - 强调文字颜色 6" xfId="55" builtinId="52"/>
    <cellStyle name="常规 126" xfId="56"/>
    <cellStyle name="常规 14" xfId="57"/>
    <cellStyle name="常规 13" xfId="58"/>
    <cellStyle name="常规 15" xfId="59"/>
    <cellStyle name="常规 20" xfId="60"/>
    <cellStyle name="常规 22" xfId="61"/>
    <cellStyle name="常规 17" xfId="62"/>
    <cellStyle name="常规 18" xfId="63"/>
    <cellStyle name="常规 23" xfId="64"/>
    <cellStyle name="常规 19" xfId="65"/>
    <cellStyle name="常规 24" xfId="66"/>
    <cellStyle name="常规 2" xfId="67"/>
    <cellStyle name="常规 25" xfId="68"/>
    <cellStyle name="常规 27" xfId="69"/>
    <cellStyle name="常规 3" xfId="70"/>
    <cellStyle name="常规 4 22" xfId="71"/>
    <cellStyle name="常规 5 3" xfId="72"/>
    <cellStyle name="常规 8" xfId="73"/>
    <cellStyle name="常规 9" xfId="74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FF00"/>
      <color rgb="00000000"/>
      <color rgb="00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L128"/>
  <sheetViews>
    <sheetView tabSelected="1" topLeftCell="A2" workbookViewId="0">
      <selection activeCell="V11" sqref="V11"/>
    </sheetView>
  </sheetViews>
  <sheetFormatPr defaultColWidth="9" defaultRowHeight="14.25"/>
  <cols>
    <col min="1" max="1" width="6.875" style="3" customWidth="1"/>
    <col min="2" max="2" width="8.375" style="3" customWidth="1"/>
    <col min="3" max="3" width="7.125" style="3" customWidth="1"/>
    <col min="4" max="4" width="8.125" style="3" customWidth="1"/>
    <col min="5" max="6" width="9.25" style="2" customWidth="1"/>
    <col min="7" max="7" width="7.5" style="4" customWidth="1"/>
    <col min="8" max="8" width="8.375" style="4" customWidth="1"/>
    <col min="9" max="9" width="9" style="2"/>
    <col min="10" max="10" width="7.75" style="5" customWidth="1"/>
    <col min="11" max="11" width="8.625" style="2" customWidth="1"/>
    <col min="12" max="12" width="25.75" style="6"/>
    <col min="13" max="16384" width="9" style="3"/>
  </cols>
  <sheetData>
    <row r="1" ht="20.25" spans="1:12">
      <c r="A1" s="7" t="s">
        <v>0</v>
      </c>
      <c r="B1" s="7"/>
      <c r="C1" s="7"/>
      <c r="D1" s="7"/>
      <c r="E1" s="7"/>
      <c r="F1" s="7"/>
      <c r="G1" s="8"/>
      <c r="H1" s="8"/>
      <c r="I1" s="7"/>
      <c r="J1" s="30"/>
      <c r="K1" s="7"/>
      <c r="L1" s="31"/>
    </row>
    <row r="2" spans="1:12">
      <c r="A2" s="9" t="s">
        <v>1</v>
      </c>
      <c r="B2" s="9"/>
      <c r="C2" s="9"/>
      <c r="D2" s="9"/>
      <c r="E2" s="10"/>
      <c r="F2" s="10"/>
      <c r="G2" s="11"/>
      <c r="H2" s="11"/>
      <c r="I2" s="10"/>
      <c r="J2" s="32"/>
      <c r="K2" s="10"/>
      <c r="L2" s="33"/>
    </row>
    <row r="3" spans="1:12">
      <c r="A3" s="9" t="s">
        <v>2</v>
      </c>
      <c r="B3" s="9"/>
      <c r="C3" s="9"/>
      <c r="D3" s="9"/>
      <c r="E3" s="10"/>
      <c r="F3" s="10"/>
      <c r="G3" s="11"/>
      <c r="H3" s="11"/>
      <c r="I3" s="10"/>
      <c r="J3" s="32"/>
      <c r="K3" s="10"/>
      <c r="L3" s="33"/>
    </row>
    <row r="4" spans="1:12">
      <c r="A4" s="9" t="s">
        <v>3</v>
      </c>
      <c r="B4" s="9"/>
      <c r="C4" s="9"/>
      <c r="D4" s="9"/>
      <c r="E4" s="10"/>
      <c r="F4" s="10"/>
      <c r="G4" s="11"/>
      <c r="H4" s="11"/>
      <c r="I4" s="10"/>
      <c r="J4" s="32"/>
      <c r="K4" s="10"/>
      <c r="L4" s="33"/>
    </row>
    <row r="5" spans="1:12">
      <c r="A5" s="12" t="s">
        <v>4</v>
      </c>
      <c r="B5" s="9"/>
      <c r="C5" s="12"/>
      <c r="D5" s="12"/>
      <c r="E5" s="13"/>
      <c r="F5" s="13"/>
      <c r="G5" s="14"/>
      <c r="H5" s="14"/>
      <c r="I5" s="10"/>
      <c r="J5" s="32"/>
      <c r="K5" s="10"/>
      <c r="L5" s="33"/>
    </row>
    <row r="6" spans="1:12">
      <c r="A6" s="15" t="s">
        <v>5</v>
      </c>
      <c r="B6" s="15" t="s">
        <v>6</v>
      </c>
      <c r="C6" s="15" t="s">
        <v>7</v>
      </c>
      <c r="D6" s="15"/>
      <c r="E6" s="15" t="s">
        <v>8</v>
      </c>
      <c r="F6" s="15" t="s">
        <v>9</v>
      </c>
      <c r="G6" s="16" t="s">
        <v>10</v>
      </c>
      <c r="H6" s="16" t="s">
        <v>11</v>
      </c>
      <c r="I6" s="15" t="s">
        <v>12</v>
      </c>
      <c r="J6" s="34" t="s">
        <v>13</v>
      </c>
      <c r="K6" s="15" t="s">
        <v>14</v>
      </c>
      <c r="L6" s="35" t="s">
        <v>15</v>
      </c>
    </row>
    <row r="7" spans="1:12">
      <c r="A7" s="15"/>
      <c r="B7" s="15"/>
      <c r="C7" s="15" t="s">
        <v>16</v>
      </c>
      <c r="D7" s="17" t="s">
        <v>17</v>
      </c>
      <c r="E7" s="15"/>
      <c r="F7" s="15"/>
      <c r="G7" s="16"/>
      <c r="H7" s="16"/>
      <c r="I7" s="15"/>
      <c r="J7" s="34"/>
      <c r="K7" s="15"/>
      <c r="L7" s="35"/>
    </row>
    <row r="8" s="1" customFormat="1" ht="44" customHeight="1" spans="1:12">
      <c r="A8" s="18">
        <v>1</v>
      </c>
      <c r="B8" s="19" t="s">
        <v>18</v>
      </c>
      <c r="C8" s="18" t="s">
        <v>19</v>
      </c>
      <c r="D8" s="18" t="s">
        <v>19</v>
      </c>
      <c r="E8" s="20">
        <v>50</v>
      </c>
      <c r="F8" s="20">
        <v>50</v>
      </c>
      <c r="G8" s="21">
        <v>8.4</v>
      </c>
      <c r="H8" s="22">
        <f t="shared" ref="H8:H71" si="0">G8*0.5</f>
        <v>4.2</v>
      </c>
      <c r="I8" s="18">
        <v>500</v>
      </c>
      <c r="J8" s="36">
        <v>0.7</v>
      </c>
      <c r="K8" s="36">
        <v>0.5</v>
      </c>
      <c r="L8" s="37">
        <f t="shared" ref="L8:L71" si="1">H8*I8*J8*K8</f>
        <v>735</v>
      </c>
    </row>
    <row r="9" s="2" customFormat="1" ht="44" customHeight="1" spans="1:12">
      <c r="A9" s="18">
        <v>2</v>
      </c>
      <c r="B9" s="19" t="s">
        <v>20</v>
      </c>
      <c r="C9" s="18" t="s">
        <v>19</v>
      </c>
      <c r="D9" s="18" t="s">
        <v>19</v>
      </c>
      <c r="E9" s="20">
        <v>33</v>
      </c>
      <c r="F9" s="20">
        <v>33</v>
      </c>
      <c r="G9" s="21">
        <v>6.7</v>
      </c>
      <c r="H9" s="22">
        <f t="shared" si="0"/>
        <v>3.35</v>
      </c>
      <c r="I9" s="18">
        <v>500</v>
      </c>
      <c r="J9" s="36">
        <v>0.7</v>
      </c>
      <c r="K9" s="36">
        <v>0.5</v>
      </c>
      <c r="L9" s="37">
        <f t="shared" si="1"/>
        <v>586.25</v>
      </c>
    </row>
    <row r="10" s="2" customFormat="1" ht="44" customHeight="1" spans="1:12">
      <c r="A10" s="18">
        <v>3</v>
      </c>
      <c r="B10" s="19" t="s">
        <v>21</v>
      </c>
      <c r="C10" s="18" t="s">
        <v>19</v>
      </c>
      <c r="D10" s="18" t="s">
        <v>19</v>
      </c>
      <c r="E10" s="20">
        <v>28</v>
      </c>
      <c r="F10" s="20">
        <v>28</v>
      </c>
      <c r="G10" s="21">
        <v>6.3</v>
      </c>
      <c r="H10" s="22">
        <f t="shared" si="0"/>
        <v>3.15</v>
      </c>
      <c r="I10" s="18">
        <v>500</v>
      </c>
      <c r="J10" s="36">
        <v>0.7</v>
      </c>
      <c r="K10" s="36">
        <v>0.5</v>
      </c>
      <c r="L10" s="37">
        <f t="shared" si="1"/>
        <v>551.25</v>
      </c>
    </row>
    <row r="11" s="2" customFormat="1" ht="44" customHeight="1" spans="1:12">
      <c r="A11" s="18">
        <v>4</v>
      </c>
      <c r="B11" s="19" t="s">
        <v>22</v>
      </c>
      <c r="C11" s="18" t="s">
        <v>19</v>
      </c>
      <c r="D11" s="18" t="s">
        <v>19</v>
      </c>
      <c r="E11" s="20">
        <v>30</v>
      </c>
      <c r="F11" s="20">
        <v>30</v>
      </c>
      <c r="G11" s="21">
        <v>6.2</v>
      </c>
      <c r="H11" s="22">
        <f t="shared" si="0"/>
        <v>3.1</v>
      </c>
      <c r="I11" s="18">
        <v>500</v>
      </c>
      <c r="J11" s="36">
        <v>0.7</v>
      </c>
      <c r="K11" s="36">
        <v>0.5</v>
      </c>
      <c r="L11" s="37">
        <f t="shared" si="1"/>
        <v>542.5</v>
      </c>
    </row>
    <row r="12" s="2" customFormat="1" ht="44" customHeight="1" spans="1:12">
      <c r="A12" s="18">
        <v>5</v>
      </c>
      <c r="B12" s="19" t="s">
        <v>23</v>
      </c>
      <c r="C12" s="18" t="s">
        <v>19</v>
      </c>
      <c r="D12" s="18" t="s">
        <v>19</v>
      </c>
      <c r="E12" s="20">
        <v>15</v>
      </c>
      <c r="F12" s="20">
        <v>15</v>
      </c>
      <c r="G12" s="21">
        <v>5.6</v>
      </c>
      <c r="H12" s="22">
        <f t="shared" si="0"/>
        <v>2.8</v>
      </c>
      <c r="I12" s="18">
        <v>500</v>
      </c>
      <c r="J12" s="36">
        <v>0.7</v>
      </c>
      <c r="K12" s="36">
        <v>0.5</v>
      </c>
      <c r="L12" s="37">
        <f t="shared" si="1"/>
        <v>490</v>
      </c>
    </row>
    <row r="13" s="2" customFormat="1" ht="44" customHeight="1" spans="1:12">
      <c r="A13" s="18">
        <v>6</v>
      </c>
      <c r="B13" s="19" t="s">
        <v>24</v>
      </c>
      <c r="C13" s="18" t="s">
        <v>19</v>
      </c>
      <c r="D13" s="18" t="s">
        <v>19</v>
      </c>
      <c r="E13" s="20">
        <v>50</v>
      </c>
      <c r="F13" s="20">
        <v>50</v>
      </c>
      <c r="G13" s="21">
        <v>5.6</v>
      </c>
      <c r="H13" s="22">
        <f t="shared" si="0"/>
        <v>2.8</v>
      </c>
      <c r="I13" s="18">
        <v>500</v>
      </c>
      <c r="J13" s="36">
        <v>0.7</v>
      </c>
      <c r="K13" s="36">
        <v>0.5</v>
      </c>
      <c r="L13" s="37">
        <f t="shared" si="1"/>
        <v>490</v>
      </c>
    </row>
    <row r="14" s="2" customFormat="1" ht="44" customHeight="1" spans="1:12">
      <c r="A14" s="18">
        <v>7</v>
      </c>
      <c r="B14" s="19" t="s">
        <v>25</v>
      </c>
      <c r="C14" s="18" t="s">
        <v>19</v>
      </c>
      <c r="D14" s="18" t="s">
        <v>19</v>
      </c>
      <c r="E14" s="20">
        <v>10</v>
      </c>
      <c r="F14" s="20">
        <v>10</v>
      </c>
      <c r="G14" s="21">
        <v>5.6</v>
      </c>
      <c r="H14" s="22">
        <f t="shared" si="0"/>
        <v>2.8</v>
      </c>
      <c r="I14" s="18">
        <v>500</v>
      </c>
      <c r="J14" s="36">
        <v>0.7</v>
      </c>
      <c r="K14" s="36">
        <v>0.5</v>
      </c>
      <c r="L14" s="37">
        <f t="shared" si="1"/>
        <v>490</v>
      </c>
    </row>
    <row r="15" s="2" customFormat="1" ht="44" customHeight="1" spans="1:12">
      <c r="A15" s="18">
        <v>8</v>
      </c>
      <c r="B15" s="19" t="s">
        <v>26</v>
      </c>
      <c r="C15" s="18" t="s">
        <v>19</v>
      </c>
      <c r="D15" s="18" t="s">
        <v>19</v>
      </c>
      <c r="E15" s="20">
        <v>20</v>
      </c>
      <c r="F15" s="20">
        <v>20</v>
      </c>
      <c r="G15" s="21">
        <v>5.6</v>
      </c>
      <c r="H15" s="22">
        <f t="shared" si="0"/>
        <v>2.8</v>
      </c>
      <c r="I15" s="18">
        <v>500</v>
      </c>
      <c r="J15" s="36">
        <v>0.7</v>
      </c>
      <c r="K15" s="36">
        <v>0.5</v>
      </c>
      <c r="L15" s="37">
        <f t="shared" si="1"/>
        <v>490</v>
      </c>
    </row>
    <row r="16" s="2" customFormat="1" ht="44" customHeight="1" spans="1:12">
      <c r="A16" s="18">
        <v>9</v>
      </c>
      <c r="B16" s="19" t="s">
        <v>27</v>
      </c>
      <c r="C16" s="18" t="s">
        <v>19</v>
      </c>
      <c r="D16" s="18" t="s">
        <v>19</v>
      </c>
      <c r="E16" s="20">
        <v>20</v>
      </c>
      <c r="F16" s="20">
        <v>20</v>
      </c>
      <c r="G16" s="23">
        <v>5.6</v>
      </c>
      <c r="H16" s="22">
        <f t="shared" si="0"/>
        <v>2.8</v>
      </c>
      <c r="I16" s="18">
        <v>500</v>
      </c>
      <c r="J16" s="36">
        <v>0.7</v>
      </c>
      <c r="K16" s="36">
        <v>0.5</v>
      </c>
      <c r="L16" s="37">
        <f t="shared" si="1"/>
        <v>490</v>
      </c>
    </row>
    <row r="17" s="2" customFormat="1" ht="44" customHeight="1" spans="1:12">
      <c r="A17" s="18">
        <v>10</v>
      </c>
      <c r="B17" s="19" t="s">
        <v>28</v>
      </c>
      <c r="C17" s="18" t="s">
        <v>19</v>
      </c>
      <c r="D17" s="18" t="s">
        <v>19</v>
      </c>
      <c r="E17" s="20">
        <v>20</v>
      </c>
      <c r="F17" s="20">
        <v>20</v>
      </c>
      <c r="G17" s="23">
        <v>5.4</v>
      </c>
      <c r="H17" s="22">
        <f t="shared" si="0"/>
        <v>2.7</v>
      </c>
      <c r="I17" s="18">
        <v>500</v>
      </c>
      <c r="J17" s="36">
        <v>0.7</v>
      </c>
      <c r="K17" s="36">
        <v>0.5</v>
      </c>
      <c r="L17" s="37">
        <f t="shared" si="1"/>
        <v>472.5</v>
      </c>
    </row>
    <row r="18" s="2" customFormat="1" ht="44" customHeight="1" spans="1:12">
      <c r="A18" s="18">
        <v>11</v>
      </c>
      <c r="B18" s="19" t="s">
        <v>29</v>
      </c>
      <c r="C18" s="18" t="s">
        <v>19</v>
      </c>
      <c r="D18" s="18" t="s">
        <v>19</v>
      </c>
      <c r="E18" s="20">
        <v>30</v>
      </c>
      <c r="F18" s="20">
        <v>30</v>
      </c>
      <c r="G18" s="21">
        <v>5.4</v>
      </c>
      <c r="H18" s="22">
        <f t="shared" si="0"/>
        <v>2.7</v>
      </c>
      <c r="I18" s="18">
        <v>500</v>
      </c>
      <c r="J18" s="36">
        <v>0.7</v>
      </c>
      <c r="K18" s="36">
        <v>0.5</v>
      </c>
      <c r="L18" s="37">
        <f t="shared" si="1"/>
        <v>472.5</v>
      </c>
    </row>
    <row r="19" s="2" customFormat="1" ht="44" customHeight="1" spans="1:12">
      <c r="A19" s="18">
        <v>12</v>
      </c>
      <c r="B19" s="19" t="s">
        <v>30</v>
      </c>
      <c r="C19" s="18" t="s">
        <v>19</v>
      </c>
      <c r="D19" s="18" t="s">
        <v>19</v>
      </c>
      <c r="E19" s="20">
        <v>20</v>
      </c>
      <c r="F19" s="20">
        <v>20</v>
      </c>
      <c r="G19" s="21">
        <v>5.4</v>
      </c>
      <c r="H19" s="22">
        <f t="shared" si="0"/>
        <v>2.7</v>
      </c>
      <c r="I19" s="18">
        <v>500</v>
      </c>
      <c r="J19" s="36">
        <v>0.7</v>
      </c>
      <c r="K19" s="36">
        <v>0.5</v>
      </c>
      <c r="L19" s="37">
        <f t="shared" si="1"/>
        <v>472.5</v>
      </c>
    </row>
    <row r="20" s="2" customFormat="1" ht="44" customHeight="1" spans="1:12">
      <c r="A20" s="18">
        <v>13</v>
      </c>
      <c r="B20" s="19" t="s">
        <v>31</v>
      </c>
      <c r="C20" s="18" t="s">
        <v>19</v>
      </c>
      <c r="D20" s="18" t="s">
        <v>19</v>
      </c>
      <c r="E20" s="20">
        <v>10</v>
      </c>
      <c r="F20" s="20">
        <v>10</v>
      </c>
      <c r="G20" s="21">
        <v>5.4</v>
      </c>
      <c r="H20" s="22">
        <f t="shared" si="0"/>
        <v>2.7</v>
      </c>
      <c r="I20" s="18">
        <v>500</v>
      </c>
      <c r="J20" s="36">
        <v>0.7</v>
      </c>
      <c r="K20" s="36">
        <v>0.5</v>
      </c>
      <c r="L20" s="37">
        <f t="shared" si="1"/>
        <v>472.5</v>
      </c>
    </row>
    <row r="21" s="2" customFormat="1" ht="44" customHeight="1" spans="1:12">
      <c r="A21" s="18">
        <v>14</v>
      </c>
      <c r="B21" s="19" t="s">
        <v>32</v>
      </c>
      <c r="C21" s="18" t="s">
        <v>19</v>
      </c>
      <c r="D21" s="18" t="s">
        <v>19</v>
      </c>
      <c r="E21" s="20">
        <v>10</v>
      </c>
      <c r="F21" s="20">
        <v>10</v>
      </c>
      <c r="G21" s="21">
        <v>5.1</v>
      </c>
      <c r="H21" s="22">
        <f t="shared" si="0"/>
        <v>2.55</v>
      </c>
      <c r="I21" s="18">
        <v>500</v>
      </c>
      <c r="J21" s="36">
        <v>0.7</v>
      </c>
      <c r="K21" s="36">
        <v>0.5</v>
      </c>
      <c r="L21" s="37">
        <f t="shared" si="1"/>
        <v>446.25</v>
      </c>
    </row>
    <row r="22" s="2" customFormat="1" ht="44" customHeight="1" spans="1:12">
      <c r="A22" s="18">
        <v>15</v>
      </c>
      <c r="B22" s="19" t="s">
        <v>33</v>
      </c>
      <c r="C22" s="18" t="s">
        <v>19</v>
      </c>
      <c r="D22" s="18" t="s">
        <v>19</v>
      </c>
      <c r="E22" s="20">
        <v>10</v>
      </c>
      <c r="F22" s="20">
        <v>10</v>
      </c>
      <c r="G22" s="21">
        <v>4.8</v>
      </c>
      <c r="H22" s="22">
        <f t="shared" si="0"/>
        <v>2.4</v>
      </c>
      <c r="I22" s="18">
        <v>500</v>
      </c>
      <c r="J22" s="36">
        <v>0.7</v>
      </c>
      <c r="K22" s="36">
        <v>0.5</v>
      </c>
      <c r="L22" s="37">
        <f t="shared" si="1"/>
        <v>420</v>
      </c>
    </row>
    <row r="23" s="2" customFormat="1" ht="44" customHeight="1" spans="1:12">
      <c r="A23" s="18">
        <v>16</v>
      </c>
      <c r="B23" s="19" t="s">
        <v>34</v>
      </c>
      <c r="C23" s="18" t="s">
        <v>19</v>
      </c>
      <c r="D23" s="18" t="s">
        <v>19</v>
      </c>
      <c r="E23" s="20">
        <v>10</v>
      </c>
      <c r="F23" s="20">
        <v>10</v>
      </c>
      <c r="G23" s="21">
        <v>4.8</v>
      </c>
      <c r="H23" s="22">
        <f t="shared" si="0"/>
        <v>2.4</v>
      </c>
      <c r="I23" s="18">
        <v>500</v>
      </c>
      <c r="J23" s="36">
        <v>0.7</v>
      </c>
      <c r="K23" s="36">
        <v>0.5</v>
      </c>
      <c r="L23" s="37">
        <f t="shared" si="1"/>
        <v>420</v>
      </c>
    </row>
    <row r="24" s="2" customFormat="1" ht="44" customHeight="1" spans="1:12">
      <c r="A24" s="18">
        <v>17</v>
      </c>
      <c r="B24" s="19" t="s">
        <v>35</v>
      </c>
      <c r="C24" s="18" t="s">
        <v>19</v>
      </c>
      <c r="D24" s="18" t="s">
        <v>19</v>
      </c>
      <c r="E24" s="20">
        <v>10</v>
      </c>
      <c r="F24" s="20">
        <v>10</v>
      </c>
      <c r="G24" s="21">
        <v>4.8</v>
      </c>
      <c r="H24" s="22">
        <f t="shared" si="0"/>
        <v>2.4</v>
      </c>
      <c r="I24" s="18">
        <v>500</v>
      </c>
      <c r="J24" s="36">
        <v>0.7</v>
      </c>
      <c r="K24" s="36">
        <v>0.5</v>
      </c>
      <c r="L24" s="37">
        <f t="shared" si="1"/>
        <v>420</v>
      </c>
    </row>
    <row r="25" s="2" customFormat="1" ht="44" customHeight="1" spans="1:12">
      <c r="A25" s="18">
        <v>18</v>
      </c>
      <c r="B25" s="19" t="s">
        <v>36</v>
      </c>
      <c r="C25" s="18" t="s">
        <v>19</v>
      </c>
      <c r="D25" s="18" t="s">
        <v>19</v>
      </c>
      <c r="E25" s="20">
        <v>20</v>
      </c>
      <c r="F25" s="20">
        <v>20</v>
      </c>
      <c r="G25" s="21">
        <v>4.8</v>
      </c>
      <c r="H25" s="22">
        <f t="shared" si="0"/>
        <v>2.4</v>
      </c>
      <c r="I25" s="18">
        <v>500</v>
      </c>
      <c r="J25" s="36">
        <v>0.7</v>
      </c>
      <c r="K25" s="36">
        <v>0.5</v>
      </c>
      <c r="L25" s="37">
        <f t="shared" si="1"/>
        <v>420</v>
      </c>
    </row>
    <row r="26" s="2" customFormat="1" ht="44" customHeight="1" spans="1:12">
      <c r="A26" s="18">
        <v>19</v>
      </c>
      <c r="B26" s="19" t="s">
        <v>37</v>
      </c>
      <c r="C26" s="18" t="s">
        <v>19</v>
      </c>
      <c r="D26" s="18" t="s">
        <v>19</v>
      </c>
      <c r="E26" s="20">
        <v>20</v>
      </c>
      <c r="F26" s="20">
        <v>20</v>
      </c>
      <c r="G26" s="21">
        <v>4.8</v>
      </c>
      <c r="H26" s="22">
        <f t="shared" si="0"/>
        <v>2.4</v>
      </c>
      <c r="I26" s="18">
        <v>500</v>
      </c>
      <c r="J26" s="36">
        <v>0.7</v>
      </c>
      <c r="K26" s="36">
        <v>0.5</v>
      </c>
      <c r="L26" s="37">
        <f t="shared" si="1"/>
        <v>420</v>
      </c>
    </row>
    <row r="27" s="2" customFormat="1" ht="44" customHeight="1" spans="1:12">
      <c r="A27" s="18">
        <v>20</v>
      </c>
      <c r="B27" s="19" t="s">
        <v>38</v>
      </c>
      <c r="C27" s="18" t="s">
        <v>19</v>
      </c>
      <c r="D27" s="18" t="s">
        <v>19</v>
      </c>
      <c r="E27" s="20">
        <v>50</v>
      </c>
      <c r="F27" s="20">
        <v>50</v>
      </c>
      <c r="G27" s="24">
        <v>4.8</v>
      </c>
      <c r="H27" s="22">
        <f t="shared" si="0"/>
        <v>2.4</v>
      </c>
      <c r="I27" s="18">
        <v>500</v>
      </c>
      <c r="J27" s="36">
        <v>0.7</v>
      </c>
      <c r="K27" s="36">
        <v>0.5</v>
      </c>
      <c r="L27" s="37">
        <f t="shared" si="1"/>
        <v>420</v>
      </c>
    </row>
    <row r="28" s="2" customFormat="1" ht="44" customHeight="1" spans="1:12">
      <c r="A28" s="18">
        <v>21</v>
      </c>
      <c r="B28" s="19" t="s">
        <v>39</v>
      </c>
      <c r="C28" s="18" t="s">
        <v>19</v>
      </c>
      <c r="D28" s="18" t="s">
        <v>19</v>
      </c>
      <c r="E28" s="20">
        <v>20</v>
      </c>
      <c r="F28" s="20">
        <v>20</v>
      </c>
      <c r="G28" s="24">
        <v>4.8</v>
      </c>
      <c r="H28" s="22">
        <f t="shared" si="0"/>
        <v>2.4</v>
      </c>
      <c r="I28" s="18">
        <v>500</v>
      </c>
      <c r="J28" s="36">
        <v>0.7</v>
      </c>
      <c r="K28" s="36">
        <v>0.5</v>
      </c>
      <c r="L28" s="37">
        <f t="shared" si="1"/>
        <v>420</v>
      </c>
    </row>
    <row r="29" s="2" customFormat="1" ht="44" customHeight="1" spans="1:12">
      <c r="A29" s="18">
        <v>22</v>
      </c>
      <c r="B29" s="19" t="s">
        <v>40</v>
      </c>
      <c r="C29" s="18" t="s">
        <v>19</v>
      </c>
      <c r="D29" s="18" t="s">
        <v>19</v>
      </c>
      <c r="E29" s="20">
        <v>11</v>
      </c>
      <c r="F29" s="20">
        <v>11</v>
      </c>
      <c r="G29" s="24">
        <v>4.8</v>
      </c>
      <c r="H29" s="22">
        <f t="shared" si="0"/>
        <v>2.4</v>
      </c>
      <c r="I29" s="18">
        <v>500</v>
      </c>
      <c r="J29" s="36">
        <v>0.7</v>
      </c>
      <c r="K29" s="36">
        <v>0.5</v>
      </c>
      <c r="L29" s="37">
        <f t="shared" si="1"/>
        <v>420</v>
      </c>
    </row>
    <row r="30" s="2" customFormat="1" ht="44" customHeight="1" spans="1:12">
      <c r="A30" s="18">
        <v>23</v>
      </c>
      <c r="B30" s="19" t="s">
        <v>41</v>
      </c>
      <c r="C30" s="18" t="s">
        <v>19</v>
      </c>
      <c r="D30" s="18" t="s">
        <v>19</v>
      </c>
      <c r="E30" s="20">
        <v>20</v>
      </c>
      <c r="F30" s="20">
        <v>20</v>
      </c>
      <c r="G30" s="24">
        <v>4.8</v>
      </c>
      <c r="H30" s="22">
        <f t="shared" si="0"/>
        <v>2.4</v>
      </c>
      <c r="I30" s="18">
        <v>500</v>
      </c>
      <c r="J30" s="36">
        <v>0.7</v>
      </c>
      <c r="K30" s="36">
        <v>0.5</v>
      </c>
      <c r="L30" s="37">
        <f t="shared" si="1"/>
        <v>420</v>
      </c>
    </row>
    <row r="31" s="2" customFormat="1" ht="44" customHeight="1" spans="1:12">
      <c r="A31" s="18">
        <v>24</v>
      </c>
      <c r="B31" s="19" t="s">
        <v>42</v>
      </c>
      <c r="C31" s="18" t="s">
        <v>19</v>
      </c>
      <c r="D31" s="18" t="s">
        <v>19</v>
      </c>
      <c r="E31" s="20">
        <v>20</v>
      </c>
      <c r="F31" s="20">
        <v>20</v>
      </c>
      <c r="G31" s="24">
        <v>4.8</v>
      </c>
      <c r="H31" s="22">
        <f t="shared" si="0"/>
        <v>2.4</v>
      </c>
      <c r="I31" s="18">
        <v>500</v>
      </c>
      <c r="J31" s="36">
        <v>0.7</v>
      </c>
      <c r="K31" s="36">
        <v>0.5</v>
      </c>
      <c r="L31" s="37">
        <f t="shared" si="1"/>
        <v>420</v>
      </c>
    </row>
    <row r="32" s="2" customFormat="1" ht="44" customHeight="1" spans="1:12">
      <c r="A32" s="18">
        <v>25</v>
      </c>
      <c r="B32" s="19" t="s">
        <v>43</v>
      </c>
      <c r="C32" s="18" t="s">
        <v>19</v>
      </c>
      <c r="D32" s="18" t="s">
        <v>19</v>
      </c>
      <c r="E32" s="20">
        <v>30</v>
      </c>
      <c r="F32" s="20">
        <v>30</v>
      </c>
      <c r="G32" s="24">
        <v>4.8</v>
      </c>
      <c r="H32" s="22">
        <f t="shared" si="0"/>
        <v>2.4</v>
      </c>
      <c r="I32" s="18">
        <v>500</v>
      </c>
      <c r="J32" s="36">
        <v>0.7</v>
      </c>
      <c r="K32" s="36">
        <v>0.5</v>
      </c>
      <c r="L32" s="37">
        <f t="shared" si="1"/>
        <v>420</v>
      </c>
    </row>
    <row r="33" s="2" customFormat="1" ht="44" customHeight="1" spans="1:12">
      <c r="A33" s="18">
        <v>26</v>
      </c>
      <c r="B33" s="19" t="s">
        <v>44</v>
      </c>
      <c r="C33" s="18" t="s">
        <v>19</v>
      </c>
      <c r="D33" s="18" t="s">
        <v>19</v>
      </c>
      <c r="E33" s="20">
        <v>20</v>
      </c>
      <c r="F33" s="20">
        <v>20</v>
      </c>
      <c r="G33" s="24">
        <v>4.8</v>
      </c>
      <c r="H33" s="22">
        <f t="shared" si="0"/>
        <v>2.4</v>
      </c>
      <c r="I33" s="18">
        <v>500</v>
      </c>
      <c r="J33" s="36">
        <v>0.7</v>
      </c>
      <c r="K33" s="36">
        <v>0.5</v>
      </c>
      <c r="L33" s="37">
        <f t="shared" si="1"/>
        <v>420</v>
      </c>
    </row>
    <row r="34" s="2" customFormat="1" ht="44" customHeight="1" spans="1:12">
      <c r="A34" s="18">
        <v>27</v>
      </c>
      <c r="B34" s="19" t="s">
        <v>45</v>
      </c>
      <c r="C34" s="18" t="s">
        <v>19</v>
      </c>
      <c r="D34" s="18" t="s">
        <v>19</v>
      </c>
      <c r="E34" s="20">
        <v>10</v>
      </c>
      <c r="F34" s="20">
        <v>10</v>
      </c>
      <c r="G34" s="24">
        <v>4.8</v>
      </c>
      <c r="H34" s="22">
        <f t="shared" si="0"/>
        <v>2.4</v>
      </c>
      <c r="I34" s="18">
        <v>500</v>
      </c>
      <c r="J34" s="36">
        <v>0.7</v>
      </c>
      <c r="K34" s="36">
        <v>0.5</v>
      </c>
      <c r="L34" s="37">
        <f t="shared" si="1"/>
        <v>420</v>
      </c>
    </row>
    <row r="35" s="2" customFormat="1" ht="44" customHeight="1" spans="1:12">
      <c r="A35" s="18">
        <v>28</v>
      </c>
      <c r="B35" s="19" t="s">
        <v>46</v>
      </c>
      <c r="C35" s="18" t="s">
        <v>19</v>
      </c>
      <c r="D35" s="18" t="s">
        <v>19</v>
      </c>
      <c r="E35" s="20">
        <v>20</v>
      </c>
      <c r="F35" s="20">
        <v>20</v>
      </c>
      <c r="G35" s="24">
        <v>4.8</v>
      </c>
      <c r="H35" s="22">
        <f t="shared" si="0"/>
        <v>2.4</v>
      </c>
      <c r="I35" s="18">
        <v>500</v>
      </c>
      <c r="J35" s="36">
        <v>0.7</v>
      </c>
      <c r="K35" s="36">
        <v>0.5</v>
      </c>
      <c r="L35" s="37">
        <f t="shared" si="1"/>
        <v>420</v>
      </c>
    </row>
    <row r="36" s="2" customFormat="1" ht="44" customHeight="1" spans="1:12">
      <c r="A36" s="18">
        <v>29</v>
      </c>
      <c r="B36" s="19" t="s">
        <v>47</v>
      </c>
      <c r="C36" s="18" t="s">
        <v>19</v>
      </c>
      <c r="D36" s="18" t="s">
        <v>19</v>
      </c>
      <c r="E36" s="20">
        <v>20</v>
      </c>
      <c r="F36" s="20">
        <v>20</v>
      </c>
      <c r="G36" s="24">
        <v>4.8</v>
      </c>
      <c r="H36" s="22">
        <f t="shared" si="0"/>
        <v>2.4</v>
      </c>
      <c r="I36" s="18">
        <v>500</v>
      </c>
      <c r="J36" s="36">
        <v>0.7</v>
      </c>
      <c r="K36" s="36">
        <v>0.5</v>
      </c>
      <c r="L36" s="37">
        <f t="shared" si="1"/>
        <v>420</v>
      </c>
    </row>
    <row r="37" s="2" customFormat="1" ht="44" customHeight="1" spans="1:12">
      <c r="A37" s="18">
        <v>30</v>
      </c>
      <c r="B37" s="19" t="s">
        <v>48</v>
      </c>
      <c r="C37" s="18" t="s">
        <v>19</v>
      </c>
      <c r="D37" s="18" t="s">
        <v>19</v>
      </c>
      <c r="E37" s="20">
        <v>10</v>
      </c>
      <c r="F37" s="20">
        <v>10</v>
      </c>
      <c r="G37" s="24">
        <v>4.7</v>
      </c>
      <c r="H37" s="22">
        <f t="shared" si="0"/>
        <v>2.35</v>
      </c>
      <c r="I37" s="18">
        <v>500</v>
      </c>
      <c r="J37" s="36">
        <v>0.7</v>
      </c>
      <c r="K37" s="36">
        <v>0.5</v>
      </c>
      <c r="L37" s="37">
        <f t="shared" si="1"/>
        <v>411.25</v>
      </c>
    </row>
    <row r="38" s="2" customFormat="1" ht="44" customHeight="1" spans="1:12">
      <c r="A38" s="18">
        <v>31</v>
      </c>
      <c r="B38" s="19" t="s">
        <v>49</v>
      </c>
      <c r="C38" s="18" t="s">
        <v>19</v>
      </c>
      <c r="D38" s="18" t="s">
        <v>19</v>
      </c>
      <c r="E38" s="20">
        <v>30</v>
      </c>
      <c r="F38" s="20">
        <v>30</v>
      </c>
      <c r="G38" s="25">
        <v>4.7</v>
      </c>
      <c r="H38" s="22">
        <f t="shared" si="0"/>
        <v>2.35</v>
      </c>
      <c r="I38" s="18">
        <v>500</v>
      </c>
      <c r="J38" s="36">
        <v>0.7</v>
      </c>
      <c r="K38" s="36">
        <v>0.5</v>
      </c>
      <c r="L38" s="37">
        <f t="shared" si="1"/>
        <v>411.25</v>
      </c>
    </row>
    <row r="39" s="2" customFormat="1" ht="44" customHeight="1" spans="1:12">
      <c r="A39" s="18">
        <v>32</v>
      </c>
      <c r="B39" s="19" t="s">
        <v>50</v>
      </c>
      <c r="C39" s="18" t="s">
        <v>19</v>
      </c>
      <c r="D39" s="18" t="s">
        <v>19</v>
      </c>
      <c r="E39" s="20">
        <v>10</v>
      </c>
      <c r="F39" s="20">
        <v>10</v>
      </c>
      <c r="G39" s="24">
        <v>4.7</v>
      </c>
      <c r="H39" s="22">
        <f t="shared" si="0"/>
        <v>2.35</v>
      </c>
      <c r="I39" s="18">
        <v>500</v>
      </c>
      <c r="J39" s="36">
        <v>0.7</v>
      </c>
      <c r="K39" s="36">
        <v>0.5</v>
      </c>
      <c r="L39" s="37">
        <f t="shared" si="1"/>
        <v>411.25</v>
      </c>
    </row>
    <row r="40" s="2" customFormat="1" ht="44" customHeight="1" spans="1:12">
      <c r="A40" s="18">
        <v>33</v>
      </c>
      <c r="B40" s="19" t="s">
        <v>51</v>
      </c>
      <c r="C40" s="18" t="s">
        <v>19</v>
      </c>
      <c r="D40" s="18" t="s">
        <v>19</v>
      </c>
      <c r="E40" s="20">
        <v>30</v>
      </c>
      <c r="F40" s="20">
        <v>30</v>
      </c>
      <c r="G40" s="24">
        <v>4.7</v>
      </c>
      <c r="H40" s="22">
        <f t="shared" si="0"/>
        <v>2.35</v>
      </c>
      <c r="I40" s="18">
        <v>500</v>
      </c>
      <c r="J40" s="36">
        <v>0.7</v>
      </c>
      <c r="K40" s="36">
        <v>0.5</v>
      </c>
      <c r="L40" s="37">
        <f t="shared" si="1"/>
        <v>411.25</v>
      </c>
    </row>
    <row r="41" s="2" customFormat="1" ht="44" customHeight="1" spans="1:12">
      <c r="A41" s="18">
        <v>34</v>
      </c>
      <c r="B41" s="19" t="s">
        <v>52</v>
      </c>
      <c r="C41" s="18" t="s">
        <v>19</v>
      </c>
      <c r="D41" s="18" t="s">
        <v>19</v>
      </c>
      <c r="E41" s="20">
        <v>20</v>
      </c>
      <c r="F41" s="20">
        <v>20</v>
      </c>
      <c r="G41" s="24">
        <v>4.7</v>
      </c>
      <c r="H41" s="22">
        <f t="shared" si="0"/>
        <v>2.35</v>
      </c>
      <c r="I41" s="18">
        <v>500</v>
      </c>
      <c r="J41" s="36">
        <v>0.7</v>
      </c>
      <c r="K41" s="36">
        <v>0.5</v>
      </c>
      <c r="L41" s="37">
        <f t="shared" si="1"/>
        <v>411.25</v>
      </c>
    </row>
    <row r="42" s="2" customFormat="1" ht="44" customHeight="1" spans="1:12">
      <c r="A42" s="18">
        <v>35</v>
      </c>
      <c r="B42" s="19" t="s">
        <v>53</v>
      </c>
      <c r="C42" s="18" t="s">
        <v>19</v>
      </c>
      <c r="D42" s="18" t="s">
        <v>19</v>
      </c>
      <c r="E42" s="20">
        <v>20</v>
      </c>
      <c r="F42" s="20">
        <v>20</v>
      </c>
      <c r="G42" s="24">
        <v>4</v>
      </c>
      <c r="H42" s="22">
        <f t="shared" si="0"/>
        <v>2</v>
      </c>
      <c r="I42" s="18">
        <v>500</v>
      </c>
      <c r="J42" s="36">
        <v>0.7</v>
      </c>
      <c r="K42" s="36">
        <v>0.5</v>
      </c>
      <c r="L42" s="37">
        <f t="shared" si="1"/>
        <v>350</v>
      </c>
    </row>
    <row r="43" s="2" customFormat="1" ht="44" customHeight="1" spans="1:12">
      <c r="A43" s="18">
        <v>36</v>
      </c>
      <c r="B43" s="19" t="s">
        <v>54</v>
      </c>
      <c r="C43" s="18" t="s">
        <v>19</v>
      </c>
      <c r="D43" s="18" t="s">
        <v>19</v>
      </c>
      <c r="E43" s="20">
        <v>15</v>
      </c>
      <c r="F43" s="20">
        <v>15</v>
      </c>
      <c r="G43" s="24">
        <v>4</v>
      </c>
      <c r="H43" s="22">
        <f t="shared" si="0"/>
        <v>2</v>
      </c>
      <c r="I43" s="18">
        <v>500</v>
      </c>
      <c r="J43" s="36">
        <v>0.7</v>
      </c>
      <c r="K43" s="36">
        <v>0.5</v>
      </c>
      <c r="L43" s="37">
        <f t="shared" si="1"/>
        <v>350</v>
      </c>
    </row>
    <row r="44" s="2" customFormat="1" ht="44" customHeight="1" spans="1:12">
      <c r="A44" s="18">
        <v>37</v>
      </c>
      <c r="B44" s="19" t="s">
        <v>55</v>
      </c>
      <c r="C44" s="18" t="s">
        <v>19</v>
      </c>
      <c r="D44" s="18" t="s">
        <v>19</v>
      </c>
      <c r="E44" s="20">
        <v>10</v>
      </c>
      <c r="F44" s="20">
        <v>10</v>
      </c>
      <c r="G44" s="24">
        <v>4</v>
      </c>
      <c r="H44" s="22">
        <f t="shared" si="0"/>
        <v>2</v>
      </c>
      <c r="I44" s="18">
        <v>500</v>
      </c>
      <c r="J44" s="36">
        <v>0.7</v>
      </c>
      <c r="K44" s="36">
        <v>0.5</v>
      </c>
      <c r="L44" s="37">
        <f t="shared" si="1"/>
        <v>350</v>
      </c>
    </row>
    <row r="45" s="2" customFormat="1" ht="44" customHeight="1" spans="1:12">
      <c r="A45" s="18">
        <v>38</v>
      </c>
      <c r="B45" s="19" t="s">
        <v>56</v>
      </c>
      <c r="C45" s="18" t="s">
        <v>19</v>
      </c>
      <c r="D45" s="18" t="s">
        <v>19</v>
      </c>
      <c r="E45" s="20">
        <v>10</v>
      </c>
      <c r="F45" s="20">
        <v>10</v>
      </c>
      <c r="G45" s="24">
        <v>4</v>
      </c>
      <c r="H45" s="22">
        <f t="shared" si="0"/>
        <v>2</v>
      </c>
      <c r="I45" s="18">
        <v>500</v>
      </c>
      <c r="J45" s="36">
        <v>0.7</v>
      </c>
      <c r="K45" s="36">
        <v>0.5</v>
      </c>
      <c r="L45" s="37">
        <f t="shared" si="1"/>
        <v>350</v>
      </c>
    </row>
    <row r="46" s="2" customFormat="1" ht="44" customHeight="1" spans="1:12">
      <c r="A46" s="18">
        <v>39</v>
      </c>
      <c r="B46" s="19" t="s">
        <v>57</v>
      </c>
      <c r="C46" s="18" t="s">
        <v>19</v>
      </c>
      <c r="D46" s="18" t="s">
        <v>19</v>
      </c>
      <c r="E46" s="20">
        <v>50</v>
      </c>
      <c r="F46" s="20">
        <v>50</v>
      </c>
      <c r="G46" s="24">
        <v>4</v>
      </c>
      <c r="H46" s="22">
        <f t="shared" si="0"/>
        <v>2</v>
      </c>
      <c r="I46" s="18">
        <v>500</v>
      </c>
      <c r="J46" s="36">
        <v>0.7</v>
      </c>
      <c r="K46" s="36">
        <v>0.5</v>
      </c>
      <c r="L46" s="37">
        <f t="shared" si="1"/>
        <v>350</v>
      </c>
    </row>
    <row r="47" s="2" customFormat="1" ht="44" customHeight="1" spans="1:12">
      <c r="A47" s="18">
        <v>40</v>
      </c>
      <c r="B47" s="19" t="s">
        <v>58</v>
      </c>
      <c r="C47" s="18" t="s">
        <v>19</v>
      </c>
      <c r="D47" s="18" t="s">
        <v>19</v>
      </c>
      <c r="E47" s="20">
        <v>20</v>
      </c>
      <c r="F47" s="20">
        <v>20</v>
      </c>
      <c r="G47" s="24">
        <v>4</v>
      </c>
      <c r="H47" s="22">
        <f t="shared" si="0"/>
        <v>2</v>
      </c>
      <c r="I47" s="18">
        <v>500</v>
      </c>
      <c r="J47" s="36">
        <v>0.7</v>
      </c>
      <c r="K47" s="36">
        <v>0.5</v>
      </c>
      <c r="L47" s="37">
        <f t="shared" si="1"/>
        <v>350</v>
      </c>
    </row>
    <row r="48" s="2" customFormat="1" ht="44" customHeight="1" spans="1:12">
      <c r="A48" s="18">
        <v>41</v>
      </c>
      <c r="B48" s="19" t="s">
        <v>59</v>
      </c>
      <c r="C48" s="18" t="s">
        <v>19</v>
      </c>
      <c r="D48" s="18" t="s">
        <v>19</v>
      </c>
      <c r="E48" s="20">
        <v>20</v>
      </c>
      <c r="F48" s="20">
        <v>20</v>
      </c>
      <c r="G48" s="24">
        <v>4</v>
      </c>
      <c r="H48" s="22">
        <f t="shared" si="0"/>
        <v>2</v>
      </c>
      <c r="I48" s="18">
        <v>500</v>
      </c>
      <c r="J48" s="36">
        <v>0.7</v>
      </c>
      <c r="K48" s="36">
        <v>0.5</v>
      </c>
      <c r="L48" s="37">
        <f t="shared" si="1"/>
        <v>350</v>
      </c>
    </row>
    <row r="49" s="2" customFormat="1" ht="44" customHeight="1" spans="1:12">
      <c r="A49" s="18">
        <v>42</v>
      </c>
      <c r="B49" s="19" t="s">
        <v>60</v>
      </c>
      <c r="C49" s="18" t="s">
        <v>19</v>
      </c>
      <c r="D49" s="18" t="s">
        <v>19</v>
      </c>
      <c r="E49" s="20">
        <v>20</v>
      </c>
      <c r="F49" s="20">
        <v>20</v>
      </c>
      <c r="G49" s="24">
        <v>4</v>
      </c>
      <c r="H49" s="22">
        <f t="shared" si="0"/>
        <v>2</v>
      </c>
      <c r="I49" s="18">
        <v>500</v>
      </c>
      <c r="J49" s="36">
        <v>0.7</v>
      </c>
      <c r="K49" s="36">
        <v>0.5</v>
      </c>
      <c r="L49" s="37">
        <f t="shared" si="1"/>
        <v>350</v>
      </c>
    </row>
    <row r="50" s="2" customFormat="1" ht="44" customHeight="1" spans="1:12">
      <c r="A50" s="18">
        <v>43</v>
      </c>
      <c r="B50" s="19" t="s">
        <v>61</v>
      </c>
      <c r="C50" s="18" t="s">
        <v>19</v>
      </c>
      <c r="D50" s="18" t="s">
        <v>19</v>
      </c>
      <c r="E50" s="20">
        <v>10</v>
      </c>
      <c r="F50" s="20">
        <v>10</v>
      </c>
      <c r="G50" s="24">
        <v>4</v>
      </c>
      <c r="H50" s="22">
        <f t="shared" si="0"/>
        <v>2</v>
      </c>
      <c r="I50" s="18">
        <v>500</v>
      </c>
      <c r="J50" s="36">
        <v>0.7</v>
      </c>
      <c r="K50" s="36">
        <v>0.5</v>
      </c>
      <c r="L50" s="37">
        <f t="shared" si="1"/>
        <v>350</v>
      </c>
    </row>
    <row r="51" s="2" customFormat="1" ht="44" customHeight="1" spans="1:12">
      <c r="A51" s="18">
        <v>44</v>
      </c>
      <c r="B51" s="19" t="s">
        <v>62</v>
      </c>
      <c r="C51" s="18" t="s">
        <v>19</v>
      </c>
      <c r="D51" s="18" t="s">
        <v>19</v>
      </c>
      <c r="E51" s="20">
        <v>30</v>
      </c>
      <c r="F51" s="20">
        <v>30</v>
      </c>
      <c r="G51" s="24">
        <v>3.7</v>
      </c>
      <c r="H51" s="22">
        <f t="shared" si="0"/>
        <v>1.85</v>
      </c>
      <c r="I51" s="18">
        <v>500</v>
      </c>
      <c r="J51" s="36">
        <v>0.7</v>
      </c>
      <c r="K51" s="36">
        <v>0.5</v>
      </c>
      <c r="L51" s="37">
        <f t="shared" si="1"/>
        <v>323.75</v>
      </c>
    </row>
    <row r="52" s="2" customFormat="1" ht="44" customHeight="1" spans="1:12">
      <c r="A52" s="18">
        <v>45</v>
      </c>
      <c r="B52" s="19" t="s">
        <v>63</v>
      </c>
      <c r="C52" s="18" t="s">
        <v>19</v>
      </c>
      <c r="D52" s="18" t="s">
        <v>19</v>
      </c>
      <c r="E52" s="20">
        <v>30</v>
      </c>
      <c r="F52" s="20">
        <v>30</v>
      </c>
      <c r="G52" s="24">
        <v>3.6</v>
      </c>
      <c r="H52" s="22">
        <f t="shared" si="0"/>
        <v>1.8</v>
      </c>
      <c r="I52" s="18">
        <v>500</v>
      </c>
      <c r="J52" s="36">
        <v>0.7</v>
      </c>
      <c r="K52" s="36">
        <v>0.5</v>
      </c>
      <c r="L52" s="37">
        <f t="shared" si="1"/>
        <v>315</v>
      </c>
    </row>
    <row r="53" s="2" customFormat="1" ht="44" customHeight="1" spans="1:12">
      <c r="A53" s="18">
        <v>46</v>
      </c>
      <c r="B53" s="19" t="s">
        <v>64</v>
      </c>
      <c r="C53" s="18" t="s">
        <v>19</v>
      </c>
      <c r="D53" s="18" t="s">
        <v>19</v>
      </c>
      <c r="E53" s="20">
        <v>20</v>
      </c>
      <c r="F53" s="20">
        <v>20</v>
      </c>
      <c r="G53" s="22">
        <v>3.4</v>
      </c>
      <c r="H53" s="22">
        <f t="shared" si="0"/>
        <v>1.7</v>
      </c>
      <c r="I53" s="18">
        <v>500</v>
      </c>
      <c r="J53" s="36">
        <v>0.7</v>
      </c>
      <c r="K53" s="36">
        <v>0.5</v>
      </c>
      <c r="L53" s="37">
        <f t="shared" si="1"/>
        <v>297.5</v>
      </c>
    </row>
    <row r="54" s="2" customFormat="1" ht="44" customHeight="1" spans="1:12">
      <c r="A54" s="18">
        <v>47</v>
      </c>
      <c r="B54" s="19" t="s">
        <v>65</v>
      </c>
      <c r="C54" s="18" t="s">
        <v>19</v>
      </c>
      <c r="D54" s="18" t="s">
        <v>19</v>
      </c>
      <c r="E54" s="20">
        <v>20</v>
      </c>
      <c r="F54" s="20">
        <v>20</v>
      </c>
      <c r="G54" s="22">
        <v>3.4</v>
      </c>
      <c r="H54" s="22">
        <f t="shared" si="0"/>
        <v>1.7</v>
      </c>
      <c r="I54" s="18">
        <v>500</v>
      </c>
      <c r="J54" s="36">
        <v>0.7</v>
      </c>
      <c r="K54" s="36">
        <v>0.5</v>
      </c>
      <c r="L54" s="37">
        <f t="shared" si="1"/>
        <v>297.5</v>
      </c>
    </row>
    <row r="55" s="2" customFormat="1" ht="44" customHeight="1" spans="1:12">
      <c r="A55" s="18">
        <v>48</v>
      </c>
      <c r="B55" s="19" t="s">
        <v>66</v>
      </c>
      <c r="C55" s="18" t="s">
        <v>19</v>
      </c>
      <c r="D55" s="18" t="s">
        <v>19</v>
      </c>
      <c r="E55" s="20">
        <v>10</v>
      </c>
      <c r="F55" s="20">
        <v>10</v>
      </c>
      <c r="G55" s="22">
        <v>3.4</v>
      </c>
      <c r="H55" s="22">
        <f t="shared" si="0"/>
        <v>1.7</v>
      </c>
      <c r="I55" s="18">
        <v>500</v>
      </c>
      <c r="J55" s="36">
        <v>0.7</v>
      </c>
      <c r="K55" s="36">
        <v>0.5</v>
      </c>
      <c r="L55" s="37">
        <f t="shared" si="1"/>
        <v>297.5</v>
      </c>
    </row>
    <row r="56" s="2" customFormat="1" ht="44" customHeight="1" spans="1:12">
      <c r="A56" s="18">
        <v>49</v>
      </c>
      <c r="B56" s="19" t="s">
        <v>67</v>
      </c>
      <c r="C56" s="18" t="s">
        <v>19</v>
      </c>
      <c r="D56" s="18" t="s">
        <v>19</v>
      </c>
      <c r="E56" s="20">
        <v>25</v>
      </c>
      <c r="F56" s="20">
        <v>25</v>
      </c>
      <c r="G56" s="22">
        <v>3.4</v>
      </c>
      <c r="H56" s="22">
        <f t="shared" si="0"/>
        <v>1.7</v>
      </c>
      <c r="I56" s="18">
        <v>500</v>
      </c>
      <c r="J56" s="36">
        <v>0.7</v>
      </c>
      <c r="K56" s="36">
        <v>0.5</v>
      </c>
      <c r="L56" s="37">
        <f t="shared" si="1"/>
        <v>297.5</v>
      </c>
    </row>
    <row r="57" s="2" customFormat="1" ht="44" customHeight="1" spans="1:12">
      <c r="A57" s="18">
        <v>50</v>
      </c>
      <c r="B57" s="19" t="s">
        <v>68</v>
      </c>
      <c r="C57" s="18" t="s">
        <v>19</v>
      </c>
      <c r="D57" s="18" t="s">
        <v>19</v>
      </c>
      <c r="E57" s="20">
        <v>10</v>
      </c>
      <c r="F57" s="20">
        <v>10</v>
      </c>
      <c r="G57" s="22">
        <v>3.4</v>
      </c>
      <c r="H57" s="22">
        <f t="shared" si="0"/>
        <v>1.7</v>
      </c>
      <c r="I57" s="18">
        <v>500</v>
      </c>
      <c r="J57" s="36">
        <v>0.7</v>
      </c>
      <c r="K57" s="36">
        <v>0.5</v>
      </c>
      <c r="L57" s="37">
        <f t="shared" si="1"/>
        <v>297.5</v>
      </c>
    </row>
    <row r="58" s="2" customFormat="1" ht="44" customHeight="1" spans="1:12">
      <c r="A58" s="18">
        <v>51</v>
      </c>
      <c r="B58" s="19" t="s">
        <v>69</v>
      </c>
      <c r="C58" s="18" t="s">
        <v>19</v>
      </c>
      <c r="D58" s="18" t="s">
        <v>19</v>
      </c>
      <c r="E58" s="20">
        <v>20</v>
      </c>
      <c r="F58" s="20">
        <v>20</v>
      </c>
      <c r="G58" s="22">
        <v>3.4</v>
      </c>
      <c r="H58" s="22">
        <f t="shared" si="0"/>
        <v>1.7</v>
      </c>
      <c r="I58" s="18">
        <v>500</v>
      </c>
      <c r="J58" s="36">
        <v>0.7</v>
      </c>
      <c r="K58" s="36">
        <v>0.5</v>
      </c>
      <c r="L58" s="37">
        <f t="shared" si="1"/>
        <v>297.5</v>
      </c>
    </row>
    <row r="59" s="2" customFormat="1" ht="44" customHeight="1" spans="1:12">
      <c r="A59" s="18">
        <v>52</v>
      </c>
      <c r="B59" s="19" t="s">
        <v>70</v>
      </c>
      <c r="C59" s="18" t="s">
        <v>19</v>
      </c>
      <c r="D59" s="18" t="s">
        <v>19</v>
      </c>
      <c r="E59" s="20">
        <v>10</v>
      </c>
      <c r="F59" s="20">
        <v>10</v>
      </c>
      <c r="G59" s="22">
        <v>3.4</v>
      </c>
      <c r="H59" s="22">
        <f t="shared" si="0"/>
        <v>1.7</v>
      </c>
      <c r="I59" s="18">
        <v>500</v>
      </c>
      <c r="J59" s="36">
        <v>0.7</v>
      </c>
      <c r="K59" s="36">
        <v>0.5</v>
      </c>
      <c r="L59" s="37">
        <f t="shared" si="1"/>
        <v>297.5</v>
      </c>
    </row>
    <row r="60" s="2" customFormat="1" ht="44" customHeight="1" spans="1:12">
      <c r="A60" s="18">
        <v>53</v>
      </c>
      <c r="B60" s="19" t="s">
        <v>71</v>
      </c>
      <c r="C60" s="18" t="s">
        <v>19</v>
      </c>
      <c r="D60" s="18" t="s">
        <v>19</v>
      </c>
      <c r="E60" s="20">
        <v>20</v>
      </c>
      <c r="F60" s="20">
        <v>20</v>
      </c>
      <c r="G60" s="22">
        <v>3.4</v>
      </c>
      <c r="H60" s="22">
        <f t="shared" si="0"/>
        <v>1.7</v>
      </c>
      <c r="I60" s="18">
        <v>500</v>
      </c>
      <c r="J60" s="36">
        <v>0.7</v>
      </c>
      <c r="K60" s="36">
        <v>0.5</v>
      </c>
      <c r="L60" s="37">
        <f t="shared" si="1"/>
        <v>297.5</v>
      </c>
    </row>
    <row r="61" s="2" customFormat="1" ht="44" customHeight="1" spans="1:12">
      <c r="A61" s="18">
        <v>54</v>
      </c>
      <c r="B61" s="19" t="s">
        <v>72</v>
      </c>
      <c r="C61" s="18" t="s">
        <v>19</v>
      </c>
      <c r="D61" s="18" t="s">
        <v>19</v>
      </c>
      <c r="E61" s="20">
        <v>10</v>
      </c>
      <c r="F61" s="20">
        <v>10</v>
      </c>
      <c r="G61" s="22">
        <v>3.4</v>
      </c>
      <c r="H61" s="22">
        <f t="shared" si="0"/>
        <v>1.7</v>
      </c>
      <c r="I61" s="18">
        <v>500</v>
      </c>
      <c r="J61" s="36">
        <v>0.7</v>
      </c>
      <c r="K61" s="36">
        <v>0.5</v>
      </c>
      <c r="L61" s="37">
        <f t="shared" si="1"/>
        <v>297.5</v>
      </c>
    </row>
    <row r="62" s="2" customFormat="1" ht="44" customHeight="1" spans="1:12">
      <c r="A62" s="18">
        <v>55</v>
      </c>
      <c r="B62" s="26" t="s">
        <v>73</v>
      </c>
      <c r="C62" s="18" t="s">
        <v>19</v>
      </c>
      <c r="D62" s="18" t="s">
        <v>19</v>
      </c>
      <c r="E62" s="20">
        <v>10</v>
      </c>
      <c r="F62" s="20">
        <v>10</v>
      </c>
      <c r="G62" s="22">
        <v>3.4</v>
      </c>
      <c r="H62" s="22">
        <f t="shared" si="0"/>
        <v>1.7</v>
      </c>
      <c r="I62" s="18">
        <v>500</v>
      </c>
      <c r="J62" s="36">
        <v>0.7</v>
      </c>
      <c r="K62" s="36">
        <v>0.5</v>
      </c>
      <c r="L62" s="37">
        <f t="shared" si="1"/>
        <v>297.5</v>
      </c>
    </row>
    <row r="63" s="2" customFormat="1" ht="44" customHeight="1" spans="1:12">
      <c r="A63" s="18">
        <v>56</v>
      </c>
      <c r="B63" s="26" t="s">
        <v>74</v>
      </c>
      <c r="C63" s="18" t="s">
        <v>19</v>
      </c>
      <c r="D63" s="18" t="s">
        <v>19</v>
      </c>
      <c r="E63" s="20">
        <v>50</v>
      </c>
      <c r="F63" s="20">
        <v>50</v>
      </c>
      <c r="G63" s="22">
        <v>3.4</v>
      </c>
      <c r="H63" s="22">
        <f t="shared" si="0"/>
        <v>1.7</v>
      </c>
      <c r="I63" s="18">
        <v>500</v>
      </c>
      <c r="J63" s="36">
        <v>0.7</v>
      </c>
      <c r="K63" s="36">
        <v>0.5</v>
      </c>
      <c r="L63" s="37">
        <f t="shared" si="1"/>
        <v>297.5</v>
      </c>
    </row>
    <row r="64" s="2" customFormat="1" ht="44" customHeight="1" spans="1:12">
      <c r="A64" s="18">
        <v>57</v>
      </c>
      <c r="B64" s="27" t="s">
        <v>75</v>
      </c>
      <c r="C64" s="18" t="s">
        <v>19</v>
      </c>
      <c r="D64" s="18" t="s">
        <v>19</v>
      </c>
      <c r="E64" s="28">
        <v>10</v>
      </c>
      <c r="F64" s="28">
        <v>10</v>
      </c>
      <c r="G64" s="29">
        <v>3.4</v>
      </c>
      <c r="H64" s="22">
        <f t="shared" si="0"/>
        <v>1.7</v>
      </c>
      <c r="I64" s="18">
        <v>500</v>
      </c>
      <c r="J64" s="36">
        <v>0.7</v>
      </c>
      <c r="K64" s="36">
        <v>0.5</v>
      </c>
      <c r="L64" s="37">
        <f t="shared" si="1"/>
        <v>297.5</v>
      </c>
    </row>
    <row r="65" ht="44" customHeight="1" spans="1:12">
      <c r="A65" s="18">
        <v>58</v>
      </c>
      <c r="B65" s="26" t="s">
        <v>76</v>
      </c>
      <c r="C65" s="18" t="s">
        <v>19</v>
      </c>
      <c r="D65" s="18" t="s">
        <v>19</v>
      </c>
      <c r="E65" s="20">
        <v>10</v>
      </c>
      <c r="F65" s="20">
        <v>10</v>
      </c>
      <c r="G65" s="22">
        <v>3.4</v>
      </c>
      <c r="H65" s="22">
        <f t="shared" si="0"/>
        <v>1.7</v>
      </c>
      <c r="I65" s="18">
        <v>500</v>
      </c>
      <c r="J65" s="36">
        <v>0.7</v>
      </c>
      <c r="K65" s="36">
        <v>0.5</v>
      </c>
      <c r="L65" s="37">
        <f t="shared" si="1"/>
        <v>297.5</v>
      </c>
    </row>
    <row r="66" ht="44" customHeight="1" spans="1:12">
      <c r="A66" s="18">
        <v>59</v>
      </c>
      <c r="B66" s="27" t="s">
        <v>77</v>
      </c>
      <c r="C66" s="18" t="s">
        <v>19</v>
      </c>
      <c r="D66" s="18" t="s">
        <v>19</v>
      </c>
      <c r="E66" s="28">
        <v>20</v>
      </c>
      <c r="F66" s="28">
        <v>20</v>
      </c>
      <c r="G66" s="29">
        <v>3.1</v>
      </c>
      <c r="H66" s="22">
        <f t="shared" si="0"/>
        <v>1.55</v>
      </c>
      <c r="I66" s="18">
        <v>500</v>
      </c>
      <c r="J66" s="36">
        <v>0.7</v>
      </c>
      <c r="K66" s="36">
        <v>0.5</v>
      </c>
      <c r="L66" s="37">
        <f t="shared" si="1"/>
        <v>271.25</v>
      </c>
    </row>
    <row r="67" ht="44" customHeight="1" spans="1:12">
      <c r="A67" s="18">
        <v>60</v>
      </c>
      <c r="B67" s="26" t="s">
        <v>78</v>
      </c>
      <c r="C67" s="18" t="s">
        <v>19</v>
      </c>
      <c r="D67" s="18" t="s">
        <v>19</v>
      </c>
      <c r="E67" s="20">
        <v>10</v>
      </c>
      <c r="F67" s="20">
        <v>10</v>
      </c>
      <c r="G67" s="22">
        <v>2.9</v>
      </c>
      <c r="H67" s="22">
        <f t="shared" si="0"/>
        <v>1.45</v>
      </c>
      <c r="I67" s="18">
        <v>500</v>
      </c>
      <c r="J67" s="36">
        <v>0.7</v>
      </c>
      <c r="K67" s="36">
        <v>0.5</v>
      </c>
      <c r="L67" s="37">
        <f t="shared" si="1"/>
        <v>253.75</v>
      </c>
    </row>
    <row r="68" ht="44" customHeight="1" spans="1:12">
      <c r="A68" s="18">
        <v>61</v>
      </c>
      <c r="B68" s="27" t="s">
        <v>79</v>
      </c>
      <c r="C68" s="18" t="s">
        <v>19</v>
      </c>
      <c r="D68" s="18" t="s">
        <v>19</v>
      </c>
      <c r="E68" s="28">
        <v>20</v>
      </c>
      <c r="F68" s="28">
        <v>20</v>
      </c>
      <c r="G68" s="29">
        <v>2.9</v>
      </c>
      <c r="H68" s="22">
        <f t="shared" si="0"/>
        <v>1.45</v>
      </c>
      <c r="I68" s="18">
        <v>500</v>
      </c>
      <c r="J68" s="36">
        <v>0.7</v>
      </c>
      <c r="K68" s="36">
        <v>0.5</v>
      </c>
      <c r="L68" s="37">
        <f t="shared" si="1"/>
        <v>253.75</v>
      </c>
    </row>
    <row r="69" ht="44" customHeight="1" spans="1:12">
      <c r="A69" s="18">
        <v>62</v>
      </c>
      <c r="B69" s="26" t="s">
        <v>80</v>
      </c>
      <c r="C69" s="18" t="s">
        <v>19</v>
      </c>
      <c r="D69" s="18" t="s">
        <v>19</v>
      </c>
      <c r="E69" s="20">
        <v>10</v>
      </c>
      <c r="F69" s="20">
        <v>10</v>
      </c>
      <c r="G69" s="22">
        <v>2.9</v>
      </c>
      <c r="H69" s="22">
        <f t="shared" si="0"/>
        <v>1.45</v>
      </c>
      <c r="I69" s="18">
        <v>500</v>
      </c>
      <c r="J69" s="36">
        <v>0.7</v>
      </c>
      <c r="K69" s="36">
        <v>0.5</v>
      </c>
      <c r="L69" s="37">
        <f t="shared" si="1"/>
        <v>253.75</v>
      </c>
    </row>
    <row r="70" ht="44" customHeight="1" spans="1:12">
      <c r="A70" s="18">
        <v>63</v>
      </c>
      <c r="B70" s="27" t="s">
        <v>81</v>
      </c>
      <c r="C70" s="18" t="s">
        <v>19</v>
      </c>
      <c r="D70" s="18" t="s">
        <v>19</v>
      </c>
      <c r="E70" s="28">
        <v>10</v>
      </c>
      <c r="F70" s="28">
        <v>10</v>
      </c>
      <c r="G70" s="29">
        <v>2.9</v>
      </c>
      <c r="H70" s="22">
        <f t="shared" si="0"/>
        <v>1.45</v>
      </c>
      <c r="I70" s="18">
        <v>500</v>
      </c>
      <c r="J70" s="36">
        <v>0.7</v>
      </c>
      <c r="K70" s="36">
        <v>0.5</v>
      </c>
      <c r="L70" s="37">
        <f t="shared" si="1"/>
        <v>253.75</v>
      </c>
    </row>
    <row r="71" ht="44" customHeight="1" spans="1:12">
      <c r="A71" s="18">
        <v>64</v>
      </c>
      <c r="B71" s="26" t="s">
        <v>82</v>
      </c>
      <c r="C71" s="18" t="s">
        <v>19</v>
      </c>
      <c r="D71" s="18" t="s">
        <v>19</v>
      </c>
      <c r="E71" s="20">
        <v>20</v>
      </c>
      <c r="F71" s="20">
        <v>20</v>
      </c>
      <c r="G71" s="22">
        <v>2.9</v>
      </c>
      <c r="H71" s="22">
        <f t="shared" si="0"/>
        <v>1.45</v>
      </c>
      <c r="I71" s="18">
        <v>500</v>
      </c>
      <c r="J71" s="36">
        <v>0.7</v>
      </c>
      <c r="K71" s="36">
        <v>0.5</v>
      </c>
      <c r="L71" s="37">
        <f t="shared" si="1"/>
        <v>253.75</v>
      </c>
    </row>
    <row r="72" ht="44" customHeight="1" spans="1:12">
      <c r="A72" s="18">
        <v>65</v>
      </c>
      <c r="B72" s="27" t="s">
        <v>83</v>
      </c>
      <c r="C72" s="18" t="s">
        <v>19</v>
      </c>
      <c r="D72" s="18" t="s">
        <v>19</v>
      </c>
      <c r="E72" s="28">
        <v>20</v>
      </c>
      <c r="F72" s="28">
        <v>20</v>
      </c>
      <c r="G72" s="29">
        <v>2.9</v>
      </c>
      <c r="H72" s="22">
        <f t="shared" ref="H72:H125" si="2">G72*0.5</f>
        <v>1.45</v>
      </c>
      <c r="I72" s="18">
        <v>500</v>
      </c>
      <c r="J72" s="36">
        <v>0.7</v>
      </c>
      <c r="K72" s="36">
        <v>0.5</v>
      </c>
      <c r="L72" s="37">
        <f t="shared" ref="L72:L125" si="3">H72*I72*J72*K72</f>
        <v>253.75</v>
      </c>
    </row>
    <row r="73" ht="44" customHeight="1" spans="1:12">
      <c r="A73" s="18">
        <v>66</v>
      </c>
      <c r="B73" s="26" t="s">
        <v>84</v>
      </c>
      <c r="C73" s="18" t="s">
        <v>19</v>
      </c>
      <c r="D73" s="18" t="s">
        <v>19</v>
      </c>
      <c r="E73" s="20">
        <v>11</v>
      </c>
      <c r="F73" s="20">
        <v>11</v>
      </c>
      <c r="G73" s="22">
        <v>2.9</v>
      </c>
      <c r="H73" s="22">
        <f t="shared" si="2"/>
        <v>1.45</v>
      </c>
      <c r="I73" s="18">
        <v>500</v>
      </c>
      <c r="J73" s="36">
        <v>0.7</v>
      </c>
      <c r="K73" s="36">
        <v>0.5</v>
      </c>
      <c r="L73" s="37">
        <f t="shared" si="3"/>
        <v>253.75</v>
      </c>
    </row>
    <row r="74" ht="44" customHeight="1" spans="1:12">
      <c r="A74" s="18">
        <v>67</v>
      </c>
      <c r="B74" s="27" t="s">
        <v>85</v>
      </c>
      <c r="C74" s="18" t="s">
        <v>19</v>
      </c>
      <c r="D74" s="18" t="s">
        <v>19</v>
      </c>
      <c r="E74" s="28">
        <v>20</v>
      </c>
      <c r="F74" s="28">
        <v>20</v>
      </c>
      <c r="G74" s="29">
        <v>2.9</v>
      </c>
      <c r="H74" s="22">
        <f t="shared" si="2"/>
        <v>1.45</v>
      </c>
      <c r="I74" s="18">
        <v>500</v>
      </c>
      <c r="J74" s="36">
        <v>0.7</v>
      </c>
      <c r="K74" s="36">
        <v>0.5</v>
      </c>
      <c r="L74" s="37">
        <f t="shared" si="3"/>
        <v>253.75</v>
      </c>
    </row>
    <row r="75" ht="44" customHeight="1" spans="1:12">
      <c r="A75" s="18">
        <v>68</v>
      </c>
      <c r="B75" s="26" t="s">
        <v>86</v>
      </c>
      <c r="C75" s="18" t="s">
        <v>19</v>
      </c>
      <c r="D75" s="18" t="s">
        <v>19</v>
      </c>
      <c r="E75" s="20">
        <v>20</v>
      </c>
      <c r="F75" s="20">
        <v>20</v>
      </c>
      <c r="G75" s="22">
        <v>2.9</v>
      </c>
      <c r="H75" s="22">
        <f t="shared" si="2"/>
        <v>1.45</v>
      </c>
      <c r="I75" s="18">
        <v>500</v>
      </c>
      <c r="J75" s="36">
        <v>0.7</v>
      </c>
      <c r="K75" s="36">
        <v>0.5</v>
      </c>
      <c r="L75" s="37">
        <f t="shared" si="3"/>
        <v>253.75</v>
      </c>
    </row>
    <row r="76" ht="44" customHeight="1" spans="1:12">
      <c r="A76" s="18">
        <v>69</v>
      </c>
      <c r="B76" s="27" t="s">
        <v>87</v>
      </c>
      <c r="C76" s="18" t="s">
        <v>19</v>
      </c>
      <c r="D76" s="18" t="s">
        <v>19</v>
      </c>
      <c r="E76" s="28">
        <v>10</v>
      </c>
      <c r="F76" s="28">
        <v>10</v>
      </c>
      <c r="G76" s="29">
        <v>2.9</v>
      </c>
      <c r="H76" s="22">
        <f t="shared" si="2"/>
        <v>1.45</v>
      </c>
      <c r="I76" s="18">
        <v>500</v>
      </c>
      <c r="J76" s="36">
        <v>0.7</v>
      </c>
      <c r="K76" s="36">
        <v>0.5</v>
      </c>
      <c r="L76" s="37">
        <f t="shared" si="3"/>
        <v>253.75</v>
      </c>
    </row>
    <row r="77" ht="44" customHeight="1" spans="1:12">
      <c r="A77" s="18">
        <v>70</v>
      </c>
      <c r="B77" s="26" t="s">
        <v>88</v>
      </c>
      <c r="C77" s="18" t="s">
        <v>19</v>
      </c>
      <c r="D77" s="18" t="s">
        <v>19</v>
      </c>
      <c r="E77" s="20">
        <v>10</v>
      </c>
      <c r="F77" s="20">
        <v>10</v>
      </c>
      <c r="G77" s="22">
        <v>2.9</v>
      </c>
      <c r="H77" s="22">
        <f t="shared" si="2"/>
        <v>1.45</v>
      </c>
      <c r="I77" s="18">
        <v>500</v>
      </c>
      <c r="J77" s="36">
        <v>0.7</v>
      </c>
      <c r="K77" s="36">
        <v>0.5</v>
      </c>
      <c r="L77" s="37">
        <f t="shared" si="3"/>
        <v>253.75</v>
      </c>
    </row>
    <row r="78" ht="44" customHeight="1" spans="1:12">
      <c r="A78" s="18">
        <v>71</v>
      </c>
      <c r="B78" s="27" t="s">
        <v>89</v>
      </c>
      <c r="C78" s="18" t="s">
        <v>19</v>
      </c>
      <c r="D78" s="18" t="s">
        <v>19</v>
      </c>
      <c r="E78" s="28">
        <v>11</v>
      </c>
      <c r="F78" s="28">
        <v>11</v>
      </c>
      <c r="G78" s="29">
        <v>2.9</v>
      </c>
      <c r="H78" s="22">
        <f t="shared" si="2"/>
        <v>1.45</v>
      </c>
      <c r="I78" s="18">
        <v>500</v>
      </c>
      <c r="J78" s="36">
        <v>0.7</v>
      </c>
      <c r="K78" s="36">
        <v>0.5</v>
      </c>
      <c r="L78" s="37">
        <f t="shared" si="3"/>
        <v>253.75</v>
      </c>
    </row>
    <row r="79" ht="44" customHeight="1" spans="1:12">
      <c r="A79" s="18">
        <v>72</v>
      </c>
      <c r="B79" s="26" t="s">
        <v>90</v>
      </c>
      <c r="C79" s="18" t="s">
        <v>19</v>
      </c>
      <c r="D79" s="18" t="s">
        <v>19</v>
      </c>
      <c r="E79" s="20">
        <v>20</v>
      </c>
      <c r="F79" s="20">
        <v>20</v>
      </c>
      <c r="G79" s="22">
        <v>2.5</v>
      </c>
      <c r="H79" s="22">
        <f t="shared" si="2"/>
        <v>1.25</v>
      </c>
      <c r="I79" s="18">
        <v>500</v>
      </c>
      <c r="J79" s="36">
        <v>0.7</v>
      </c>
      <c r="K79" s="36">
        <v>0.5</v>
      </c>
      <c r="L79" s="37">
        <f t="shared" si="3"/>
        <v>218.75</v>
      </c>
    </row>
    <row r="80" ht="44" customHeight="1" spans="1:12">
      <c r="A80" s="18">
        <v>73</v>
      </c>
      <c r="B80" s="27" t="s">
        <v>91</v>
      </c>
      <c r="C80" s="18" t="s">
        <v>19</v>
      </c>
      <c r="D80" s="18" t="s">
        <v>19</v>
      </c>
      <c r="E80" s="28">
        <v>10</v>
      </c>
      <c r="F80" s="28">
        <v>10</v>
      </c>
      <c r="G80" s="29">
        <v>2.4</v>
      </c>
      <c r="H80" s="22">
        <f t="shared" si="2"/>
        <v>1.2</v>
      </c>
      <c r="I80" s="18">
        <v>500</v>
      </c>
      <c r="J80" s="36">
        <v>0.7</v>
      </c>
      <c r="K80" s="36">
        <v>0.5</v>
      </c>
      <c r="L80" s="37">
        <f t="shared" si="3"/>
        <v>210</v>
      </c>
    </row>
    <row r="81" ht="44" customHeight="1" spans="1:12">
      <c r="A81" s="18">
        <v>74</v>
      </c>
      <c r="B81" s="26" t="s">
        <v>92</v>
      </c>
      <c r="C81" s="18" t="s">
        <v>19</v>
      </c>
      <c r="D81" s="18" t="s">
        <v>19</v>
      </c>
      <c r="E81" s="20">
        <v>20</v>
      </c>
      <c r="F81" s="20">
        <v>20</v>
      </c>
      <c r="G81" s="22">
        <v>2.3</v>
      </c>
      <c r="H81" s="22">
        <f t="shared" si="2"/>
        <v>1.15</v>
      </c>
      <c r="I81" s="18">
        <v>500</v>
      </c>
      <c r="J81" s="36">
        <v>0.7</v>
      </c>
      <c r="K81" s="36">
        <v>0.5</v>
      </c>
      <c r="L81" s="37">
        <f t="shared" si="3"/>
        <v>201.25</v>
      </c>
    </row>
    <row r="82" ht="44" customHeight="1" spans="1:12">
      <c r="A82" s="18">
        <v>75</v>
      </c>
      <c r="B82" s="27" t="s">
        <v>93</v>
      </c>
      <c r="C82" s="18" t="s">
        <v>19</v>
      </c>
      <c r="D82" s="18" t="s">
        <v>19</v>
      </c>
      <c r="E82" s="28">
        <v>10</v>
      </c>
      <c r="F82" s="28">
        <v>10</v>
      </c>
      <c r="G82" s="29">
        <v>2.3</v>
      </c>
      <c r="H82" s="22">
        <f t="shared" si="2"/>
        <v>1.15</v>
      </c>
      <c r="I82" s="18">
        <v>500</v>
      </c>
      <c r="J82" s="36">
        <v>0.7</v>
      </c>
      <c r="K82" s="36">
        <v>0.5</v>
      </c>
      <c r="L82" s="37">
        <f t="shared" si="3"/>
        <v>201.25</v>
      </c>
    </row>
    <row r="83" ht="44" customHeight="1" spans="1:12">
      <c r="A83" s="18">
        <v>76</v>
      </c>
      <c r="B83" s="26" t="s">
        <v>94</v>
      </c>
      <c r="C83" s="18" t="s">
        <v>19</v>
      </c>
      <c r="D83" s="18" t="s">
        <v>19</v>
      </c>
      <c r="E83" s="20">
        <v>30</v>
      </c>
      <c r="F83" s="20">
        <v>30</v>
      </c>
      <c r="G83" s="22">
        <v>2.2</v>
      </c>
      <c r="H83" s="22">
        <f t="shared" si="2"/>
        <v>1.1</v>
      </c>
      <c r="I83" s="18">
        <v>500</v>
      </c>
      <c r="J83" s="36">
        <v>0.7</v>
      </c>
      <c r="K83" s="36">
        <v>0.5</v>
      </c>
      <c r="L83" s="37">
        <f t="shared" si="3"/>
        <v>192.5</v>
      </c>
    </row>
    <row r="84" ht="44" customHeight="1" spans="1:12">
      <c r="A84" s="18">
        <v>77</v>
      </c>
      <c r="B84" s="27" t="s">
        <v>95</v>
      </c>
      <c r="C84" s="18" t="s">
        <v>19</v>
      </c>
      <c r="D84" s="18" t="s">
        <v>19</v>
      </c>
      <c r="E84" s="28">
        <v>5</v>
      </c>
      <c r="F84" s="28">
        <v>5</v>
      </c>
      <c r="G84" s="29">
        <v>2.2</v>
      </c>
      <c r="H84" s="22">
        <f t="shared" si="2"/>
        <v>1.1</v>
      </c>
      <c r="I84" s="18">
        <v>500</v>
      </c>
      <c r="J84" s="36">
        <v>0.7</v>
      </c>
      <c r="K84" s="36">
        <v>0.5</v>
      </c>
      <c r="L84" s="37">
        <f t="shared" si="3"/>
        <v>192.5</v>
      </c>
    </row>
    <row r="85" ht="44" customHeight="1" spans="1:12">
      <c r="A85" s="18">
        <v>78</v>
      </c>
      <c r="B85" s="26" t="s">
        <v>96</v>
      </c>
      <c r="C85" s="18" t="s">
        <v>19</v>
      </c>
      <c r="D85" s="18" t="s">
        <v>19</v>
      </c>
      <c r="E85" s="20">
        <v>10</v>
      </c>
      <c r="F85" s="20">
        <v>10</v>
      </c>
      <c r="G85" s="22">
        <v>2.2</v>
      </c>
      <c r="H85" s="22">
        <f t="shared" si="2"/>
        <v>1.1</v>
      </c>
      <c r="I85" s="18">
        <v>500</v>
      </c>
      <c r="J85" s="36">
        <v>0.7</v>
      </c>
      <c r="K85" s="36">
        <v>0.5</v>
      </c>
      <c r="L85" s="37">
        <f t="shared" si="3"/>
        <v>192.5</v>
      </c>
    </row>
    <row r="86" ht="44" customHeight="1" spans="1:12">
      <c r="A86" s="18">
        <v>79</v>
      </c>
      <c r="B86" s="27" t="s">
        <v>97</v>
      </c>
      <c r="C86" s="18" t="s">
        <v>19</v>
      </c>
      <c r="D86" s="18" t="s">
        <v>19</v>
      </c>
      <c r="E86" s="28">
        <v>10</v>
      </c>
      <c r="F86" s="28">
        <v>10</v>
      </c>
      <c r="G86" s="29">
        <v>2.2</v>
      </c>
      <c r="H86" s="22">
        <f t="shared" si="2"/>
        <v>1.1</v>
      </c>
      <c r="I86" s="18">
        <v>500</v>
      </c>
      <c r="J86" s="36">
        <v>0.7</v>
      </c>
      <c r="K86" s="36">
        <v>0.5</v>
      </c>
      <c r="L86" s="37">
        <f t="shared" si="3"/>
        <v>192.5</v>
      </c>
    </row>
    <row r="87" ht="44" customHeight="1" spans="1:12">
      <c r="A87" s="18">
        <v>80</v>
      </c>
      <c r="B87" s="26" t="s">
        <v>98</v>
      </c>
      <c r="C87" s="18" t="s">
        <v>19</v>
      </c>
      <c r="D87" s="18" t="s">
        <v>19</v>
      </c>
      <c r="E87" s="20">
        <v>30</v>
      </c>
      <c r="F87" s="20">
        <v>30</v>
      </c>
      <c r="G87" s="22">
        <v>2.2</v>
      </c>
      <c r="H87" s="22">
        <f t="shared" si="2"/>
        <v>1.1</v>
      </c>
      <c r="I87" s="18">
        <v>500</v>
      </c>
      <c r="J87" s="36">
        <v>0.7</v>
      </c>
      <c r="K87" s="36">
        <v>0.5</v>
      </c>
      <c r="L87" s="37">
        <f t="shared" si="3"/>
        <v>192.5</v>
      </c>
    </row>
    <row r="88" ht="44" customHeight="1" spans="1:12">
      <c r="A88" s="18">
        <v>81</v>
      </c>
      <c r="B88" s="27" t="s">
        <v>99</v>
      </c>
      <c r="C88" s="18" t="s">
        <v>19</v>
      </c>
      <c r="D88" s="18" t="s">
        <v>19</v>
      </c>
      <c r="E88" s="28">
        <v>10</v>
      </c>
      <c r="F88" s="28">
        <v>10</v>
      </c>
      <c r="G88" s="29">
        <v>2.2</v>
      </c>
      <c r="H88" s="22">
        <f t="shared" si="2"/>
        <v>1.1</v>
      </c>
      <c r="I88" s="18">
        <v>500</v>
      </c>
      <c r="J88" s="36">
        <v>0.7</v>
      </c>
      <c r="K88" s="36">
        <v>0.5</v>
      </c>
      <c r="L88" s="37">
        <f t="shared" si="3"/>
        <v>192.5</v>
      </c>
    </row>
    <row r="89" ht="44" customHeight="1" spans="1:12">
      <c r="A89" s="18">
        <v>82</v>
      </c>
      <c r="B89" s="26" t="s">
        <v>100</v>
      </c>
      <c r="C89" s="18" t="s">
        <v>19</v>
      </c>
      <c r="D89" s="18" t="s">
        <v>19</v>
      </c>
      <c r="E89" s="20">
        <v>20</v>
      </c>
      <c r="F89" s="20">
        <v>20</v>
      </c>
      <c r="G89" s="22">
        <v>2.2</v>
      </c>
      <c r="H89" s="22">
        <f t="shared" si="2"/>
        <v>1.1</v>
      </c>
      <c r="I89" s="18">
        <v>500</v>
      </c>
      <c r="J89" s="36">
        <v>0.7</v>
      </c>
      <c r="K89" s="36">
        <v>0.5</v>
      </c>
      <c r="L89" s="37">
        <f t="shared" si="3"/>
        <v>192.5</v>
      </c>
    </row>
    <row r="90" ht="44" customHeight="1" spans="1:12">
      <c r="A90" s="18">
        <v>83</v>
      </c>
      <c r="B90" s="27" t="s">
        <v>101</v>
      </c>
      <c r="C90" s="18" t="s">
        <v>19</v>
      </c>
      <c r="D90" s="18" t="s">
        <v>19</v>
      </c>
      <c r="E90" s="28">
        <v>10</v>
      </c>
      <c r="F90" s="28">
        <v>10</v>
      </c>
      <c r="G90" s="29">
        <v>2.2</v>
      </c>
      <c r="H90" s="22">
        <f t="shared" si="2"/>
        <v>1.1</v>
      </c>
      <c r="I90" s="18">
        <v>500</v>
      </c>
      <c r="J90" s="36">
        <v>0.7</v>
      </c>
      <c r="K90" s="36">
        <v>0.5</v>
      </c>
      <c r="L90" s="37">
        <f t="shared" si="3"/>
        <v>192.5</v>
      </c>
    </row>
    <row r="91" ht="44" customHeight="1" spans="1:12">
      <c r="A91" s="18">
        <v>84</v>
      </c>
      <c r="B91" s="26" t="s">
        <v>102</v>
      </c>
      <c r="C91" s="18" t="s">
        <v>19</v>
      </c>
      <c r="D91" s="18" t="s">
        <v>19</v>
      </c>
      <c r="E91" s="20">
        <v>33</v>
      </c>
      <c r="F91" s="20">
        <v>33</v>
      </c>
      <c r="G91" s="22">
        <v>2.2</v>
      </c>
      <c r="H91" s="22">
        <f t="shared" si="2"/>
        <v>1.1</v>
      </c>
      <c r="I91" s="18">
        <v>500</v>
      </c>
      <c r="J91" s="36">
        <v>0.7</v>
      </c>
      <c r="K91" s="36">
        <v>0.5</v>
      </c>
      <c r="L91" s="37">
        <f t="shared" si="3"/>
        <v>192.5</v>
      </c>
    </row>
    <row r="92" ht="44" customHeight="1" spans="1:12">
      <c r="A92" s="18">
        <v>85</v>
      </c>
      <c r="B92" s="27" t="s">
        <v>103</v>
      </c>
      <c r="C92" s="18" t="s">
        <v>19</v>
      </c>
      <c r="D92" s="18" t="s">
        <v>19</v>
      </c>
      <c r="E92" s="28">
        <v>15</v>
      </c>
      <c r="F92" s="28">
        <v>15</v>
      </c>
      <c r="G92" s="29">
        <v>2.2</v>
      </c>
      <c r="H92" s="22">
        <f t="shared" si="2"/>
        <v>1.1</v>
      </c>
      <c r="I92" s="18">
        <v>500</v>
      </c>
      <c r="J92" s="36">
        <v>0.7</v>
      </c>
      <c r="K92" s="36">
        <v>0.5</v>
      </c>
      <c r="L92" s="37">
        <f t="shared" si="3"/>
        <v>192.5</v>
      </c>
    </row>
    <row r="93" ht="44" customHeight="1" spans="1:12">
      <c r="A93" s="18">
        <v>86</v>
      </c>
      <c r="B93" s="26" t="s">
        <v>104</v>
      </c>
      <c r="C93" s="18" t="s">
        <v>19</v>
      </c>
      <c r="D93" s="18" t="s">
        <v>19</v>
      </c>
      <c r="E93" s="20">
        <v>11</v>
      </c>
      <c r="F93" s="20">
        <v>11</v>
      </c>
      <c r="G93" s="22">
        <v>2.2</v>
      </c>
      <c r="H93" s="22">
        <f t="shared" si="2"/>
        <v>1.1</v>
      </c>
      <c r="I93" s="18">
        <v>500</v>
      </c>
      <c r="J93" s="36">
        <v>0.7</v>
      </c>
      <c r="K93" s="36">
        <v>0.5</v>
      </c>
      <c r="L93" s="37">
        <f t="shared" si="3"/>
        <v>192.5</v>
      </c>
    </row>
    <row r="94" ht="44" customHeight="1" spans="1:12">
      <c r="A94" s="18">
        <v>87</v>
      </c>
      <c r="B94" s="27" t="s">
        <v>105</v>
      </c>
      <c r="C94" s="18" t="s">
        <v>19</v>
      </c>
      <c r="D94" s="18" t="s">
        <v>19</v>
      </c>
      <c r="E94" s="28">
        <v>10</v>
      </c>
      <c r="F94" s="28">
        <v>10</v>
      </c>
      <c r="G94" s="29">
        <v>2.2</v>
      </c>
      <c r="H94" s="22">
        <f t="shared" si="2"/>
        <v>1.1</v>
      </c>
      <c r="I94" s="18">
        <v>500</v>
      </c>
      <c r="J94" s="36">
        <v>0.7</v>
      </c>
      <c r="K94" s="36">
        <v>0.5</v>
      </c>
      <c r="L94" s="37">
        <f t="shared" si="3"/>
        <v>192.5</v>
      </c>
    </row>
    <row r="95" ht="44" customHeight="1" spans="1:12">
      <c r="A95" s="18">
        <v>88</v>
      </c>
      <c r="B95" s="26" t="s">
        <v>106</v>
      </c>
      <c r="C95" s="18" t="s">
        <v>19</v>
      </c>
      <c r="D95" s="18" t="s">
        <v>19</v>
      </c>
      <c r="E95" s="20">
        <v>10</v>
      </c>
      <c r="F95" s="20">
        <v>10</v>
      </c>
      <c r="G95" s="22">
        <v>2.2</v>
      </c>
      <c r="H95" s="22">
        <f t="shared" si="2"/>
        <v>1.1</v>
      </c>
      <c r="I95" s="18">
        <v>500</v>
      </c>
      <c r="J95" s="36">
        <v>0.7</v>
      </c>
      <c r="K95" s="36">
        <v>0.5</v>
      </c>
      <c r="L95" s="37">
        <f t="shared" si="3"/>
        <v>192.5</v>
      </c>
    </row>
    <row r="96" ht="44" customHeight="1" spans="1:12">
      <c r="A96" s="18">
        <v>89</v>
      </c>
      <c r="B96" s="27" t="s">
        <v>107</v>
      </c>
      <c r="C96" s="18" t="s">
        <v>19</v>
      </c>
      <c r="D96" s="18" t="s">
        <v>19</v>
      </c>
      <c r="E96" s="28">
        <v>10</v>
      </c>
      <c r="F96" s="28">
        <v>10</v>
      </c>
      <c r="G96" s="29">
        <v>2.2</v>
      </c>
      <c r="H96" s="22">
        <f t="shared" si="2"/>
        <v>1.1</v>
      </c>
      <c r="I96" s="18">
        <v>500</v>
      </c>
      <c r="J96" s="36">
        <v>0.7</v>
      </c>
      <c r="K96" s="36">
        <v>0.5</v>
      </c>
      <c r="L96" s="37">
        <f t="shared" si="3"/>
        <v>192.5</v>
      </c>
    </row>
    <row r="97" ht="44" customHeight="1" spans="1:12">
      <c r="A97" s="18">
        <v>90</v>
      </c>
      <c r="B97" s="26" t="s">
        <v>108</v>
      </c>
      <c r="C97" s="18" t="s">
        <v>19</v>
      </c>
      <c r="D97" s="18" t="s">
        <v>19</v>
      </c>
      <c r="E97" s="20">
        <v>40</v>
      </c>
      <c r="F97" s="20">
        <v>40</v>
      </c>
      <c r="G97" s="22">
        <v>2.2</v>
      </c>
      <c r="H97" s="22">
        <f t="shared" si="2"/>
        <v>1.1</v>
      </c>
      <c r="I97" s="18">
        <v>500</v>
      </c>
      <c r="J97" s="36">
        <v>0.7</v>
      </c>
      <c r="K97" s="36">
        <v>0.5</v>
      </c>
      <c r="L97" s="37">
        <f t="shared" si="3"/>
        <v>192.5</v>
      </c>
    </row>
    <row r="98" ht="44" customHeight="1" spans="1:12">
      <c r="A98" s="18">
        <v>91</v>
      </c>
      <c r="B98" s="27" t="s">
        <v>109</v>
      </c>
      <c r="C98" s="18" t="s">
        <v>19</v>
      </c>
      <c r="D98" s="18" t="s">
        <v>19</v>
      </c>
      <c r="E98" s="28">
        <v>11</v>
      </c>
      <c r="F98" s="28">
        <v>11</v>
      </c>
      <c r="G98" s="29">
        <v>2.2</v>
      </c>
      <c r="H98" s="22">
        <f t="shared" si="2"/>
        <v>1.1</v>
      </c>
      <c r="I98" s="18">
        <v>500</v>
      </c>
      <c r="J98" s="36">
        <v>0.7</v>
      </c>
      <c r="K98" s="36">
        <v>0.5</v>
      </c>
      <c r="L98" s="37">
        <f t="shared" si="3"/>
        <v>192.5</v>
      </c>
    </row>
    <row r="99" ht="44" customHeight="1" spans="1:12">
      <c r="A99" s="18">
        <v>92</v>
      </c>
      <c r="B99" s="26" t="s">
        <v>110</v>
      </c>
      <c r="C99" s="18" t="s">
        <v>19</v>
      </c>
      <c r="D99" s="18" t="s">
        <v>19</v>
      </c>
      <c r="E99" s="20">
        <v>10</v>
      </c>
      <c r="F99" s="20">
        <v>10</v>
      </c>
      <c r="G99" s="22">
        <v>2.2</v>
      </c>
      <c r="H99" s="22">
        <f t="shared" si="2"/>
        <v>1.1</v>
      </c>
      <c r="I99" s="18">
        <v>500</v>
      </c>
      <c r="J99" s="36">
        <v>0.7</v>
      </c>
      <c r="K99" s="36">
        <v>0.5</v>
      </c>
      <c r="L99" s="37">
        <f t="shared" si="3"/>
        <v>192.5</v>
      </c>
    </row>
    <row r="100" ht="44" customHeight="1" spans="1:12">
      <c r="A100" s="18">
        <v>93</v>
      </c>
      <c r="B100" s="27" t="s">
        <v>111</v>
      </c>
      <c r="C100" s="18" t="s">
        <v>19</v>
      </c>
      <c r="D100" s="18" t="s">
        <v>19</v>
      </c>
      <c r="E100" s="28">
        <v>20</v>
      </c>
      <c r="F100" s="28">
        <v>20</v>
      </c>
      <c r="G100" s="29">
        <v>2.1</v>
      </c>
      <c r="H100" s="22">
        <f t="shared" si="2"/>
        <v>1.05</v>
      </c>
      <c r="I100" s="18">
        <v>500</v>
      </c>
      <c r="J100" s="36">
        <v>0.7</v>
      </c>
      <c r="K100" s="36">
        <v>0.5</v>
      </c>
      <c r="L100" s="37">
        <f t="shared" si="3"/>
        <v>183.75</v>
      </c>
    </row>
    <row r="101" ht="44" customHeight="1" spans="1:12">
      <c r="A101" s="18">
        <v>94</v>
      </c>
      <c r="B101" s="26" t="s">
        <v>112</v>
      </c>
      <c r="C101" s="18" t="s">
        <v>19</v>
      </c>
      <c r="D101" s="18" t="s">
        <v>19</v>
      </c>
      <c r="E101" s="20">
        <v>7</v>
      </c>
      <c r="F101" s="20">
        <v>7</v>
      </c>
      <c r="G101" s="22">
        <v>2</v>
      </c>
      <c r="H101" s="22">
        <f t="shared" si="2"/>
        <v>1</v>
      </c>
      <c r="I101" s="18">
        <v>500</v>
      </c>
      <c r="J101" s="36">
        <v>0.7</v>
      </c>
      <c r="K101" s="36">
        <v>0.5</v>
      </c>
      <c r="L101" s="37">
        <f t="shared" si="3"/>
        <v>175</v>
      </c>
    </row>
    <row r="102" ht="44" customHeight="1" spans="1:12">
      <c r="A102" s="18">
        <v>95</v>
      </c>
      <c r="B102" s="27" t="s">
        <v>113</v>
      </c>
      <c r="C102" s="18" t="s">
        <v>19</v>
      </c>
      <c r="D102" s="18" t="s">
        <v>19</v>
      </c>
      <c r="E102" s="28">
        <v>11</v>
      </c>
      <c r="F102" s="28">
        <v>11</v>
      </c>
      <c r="G102" s="29">
        <v>1.9</v>
      </c>
      <c r="H102" s="22">
        <f t="shared" si="2"/>
        <v>0.95</v>
      </c>
      <c r="I102" s="18">
        <v>500</v>
      </c>
      <c r="J102" s="36">
        <v>0.7</v>
      </c>
      <c r="K102" s="36">
        <v>0.5</v>
      </c>
      <c r="L102" s="37">
        <f t="shared" si="3"/>
        <v>166.25</v>
      </c>
    </row>
    <row r="103" ht="44" customHeight="1" spans="1:12">
      <c r="A103" s="18">
        <v>96</v>
      </c>
      <c r="B103" s="26" t="s">
        <v>114</v>
      </c>
      <c r="C103" s="18" t="s">
        <v>19</v>
      </c>
      <c r="D103" s="18" t="s">
        <v>19</v>
      </c>
      <c r="E103" s="20">
        <v>20</v>
      </c>
      <c r="F103" s="20">
        <v>20</v>
      </c>
      <c r="G103" s="22">
        <v>1.8</v>
      </c>
      <c r="H103" s="22">
        <f t="shared" si="2"/>
        <v>0.9</v>
      </c>
      <c r="I103" s="18">
        <v>500</v>
      </c>
      <c r="J103" s="36">
        <v>0.7</v>
      </c>
      <c r="K103" s="36">
        <v>0.5</v>
      </c>
      <c r="L103" s="37">
        <f t="shared" si="3"/>
        <v>157.5</v>
      </c>
    </row>
    <row r="104" ht="44" customHeight="1" spans="1:12">
      <c r="A104" s="18">
        <v>97</v>
      </c>
      <c r="B104" s="27" t="s">
        <v>115</v>
      </c>
      <c r="C104" s="18" t="s">
        <v>19</v>
      </c>
      <c r="D104" s="18" t="s">
        <v>19</v>
      </c>
      <c r="E104" s="28">
        <v>6</v>
      </c>
      <c r="F104" s="28">
        <v>6</v>
      </c>
      <c r="G104" s="29">
        <v>1.7</v>
      </c>
      <c r="H104" s="22">
        <f t="shared" si="2"/>
        <v>0.85</v>
      </c>
      <c r="I104" s="18">
        <v>500</v>
      </c>
      <c r="J104" s="36">
        <v>0.7</v>
      </c>
      <c r="K104" s="36">
        <v>0.5</v>
      </c>
      <c r="L104" s="37">
        <f t="shared" si="3"/>
        <v>148.75</v>
      </c>
    </row>
    <row r="105" ht="44" customHeight="1" spans="1:12">
      <c r="A105" s="18">
        <v>98</v>
      </c>
      <c r="B105" s="26" t="s">
        <v>116</v>
      </c>
      <c r="C105" s="18" t="s">
        <v>19</v>
      </c>
      <c r="D105" s="18" t="s">
        <v>19</v>
      </c>
      <c r="E105" s="20">
        <v>11</v>
      </c>
      <c r="F105" s="20">
        <v>11</v>
      </c>
      <c r="G105" s="22">
        <v>1.6</v>
      </c>
      <c r="H105" s="22">
        <f t="shared" si="2"/>
        <v>0.8</v>
      </c>
      <c r="I105" s="18">
        <v>500</v>
      </c>
      <c r="J105" s="36">
        <v>0.7</v>
      </c>
      <c r="K105" s="36">
        <v>0.5</v>
      </c>
      <c r="L105" s="37">
        <f t="shared" si="3"/>
        <v>140</v>
      </c>
    </row>
    <row r="106" ht="44" customHeight="1" spans="1:12">
      <c r="A106" s="18">
        <v>99</v>
      </c>
      <c r="B106" s="27" t="s">
        <v>117</v>
      </c>
      <c r="C106" s="18" t="s">
        <v>19</v>
      </c>
      <c r="D106" s="18" t="s">
        <v>19</v>
      </c>
      <c r="E106" s="28">
        <v>10</v>
      </c>
      <c r="F106" s="28">
        <v>10</v>
      </c>
      <c r="G106" s="29">
        <v>1.6</v>
      </c>
      <c r="H106" s="22">
        <f t="shared" si="2"/>
        <v>0.8</v>
      </c>
      <c r="I106" s="18">
        <v>500</v>
      </c>
      <c r="J106" s="36">
        <v>0.7</v>
      </c>
      <c r="K106" s="36">
        <v>0.5</v>
      </c>
      <c r="L106" s="37">
        <f t="shared" si="3"/>
        <v>140</v>
      </c>
    </row>
    <row r="107" ht="44" customHeight="1" spans="1:12">
      <c r="A107" s="18">
        <v>100</v>
      </c>
      <c r="B107" s="26" t="s">
        <v>118</v>
      </c>
      <c r="C107" s="18" t="s">
        <v>19</v>
      </c>
      <c r="D107" s="18" t="s">
        <v>19</v>
      </c>
      <c r="E107" s="20">
        <v>20</v>
      </c>
      <c r="F107" s="20">
        <v>20</v>
      </c>
      <c r="G107" s="22">
        <v>1.6</v>
      </c>
      <c r="H107" s="22">
        <f t="shared" si="2"/>
        <v>0.8</v>
      </c>
      <c r="I107" s="18">
        <v>500</v>
      </c>
      <c r="J107" s="36">
        <v>0.7</v>
      </c>
      <c r="K107" s="36">
        <v>0.5</v>
      </c>
      <c r="L107" s="37">
        <f t="shared" si="3"/>
        <v>140</v>
      </c>
    </row>
    <row r="108" ht="44" customHeight="1" spans="1:12">
      <c r="A108" s="18">
        <v>101</v>
      </c>
      <c r="B108" s="27" t="s">
        <v>119</v>
      </c>
      <c r="C108" s="18" t="s">
        <v>19</v>
      </c>
      <c r="D108" s="18" t="s">
        <v>19</v>
      </c>
      <c r="E108" s="28">
        <v>10</v>
      </c>
      <c r="F108" s="28">
        <v>10</v>
      </c>
      <c r="G108" s="29">
        <v>1.6</v>
      </c>
      <c r="H108" s="22">
        <f t="shared" si="2"/>
        <v>0.8</v>
      </c>
      <c r="I108" s="18">
        <v>500</v>
      </c>
      <c r="J108" s="36">
        <v>0.7</v>
      </c>
      <c r="K108" s="36">
        <v>0.5</v>
      </c>
      <c r="L108" s="37">
        <f t="shared" si="3"/>
        <v>140</v>
      </c>
    </row>
    <row r="109" ht="44" customHeight="1" spans="1:12">
      <c r="A109" s="18">
        <v>102</v>
      </c>
      <c r="B109" s="26" t="s">
        <v>120</v>
      </c>
      <c r="C109" s="18" t="s">
        <v>19</v>
      </c>
      <c r="D109" s="18" t="s">
        <v>19</v>
      </c>
      <c r="E109" s="20">
        <v>30</v>
      </c>
      <c r="F109" s="20">
        <v>30</v>
      </c>
      <c r="G109" s="22">
        <v>1.6</v>
      </c>
      <c r="H109" s="22">
        <f t="shared" si="2"/>
        <v>0.8</v>
      </c>
      <c r="I109" s="18">
        <v>500</v>
      </c>
      <c r="J109" s="36">
        <v>0.7</v>
      </c>
      <c r="K109" s="36">
        <v>0.5</v>
      </c>
      <c r="L109" s="37">
        <f t="shared" si="3"/>
        <v>140</v>
      </c>
    </row>
    <row r="110" ht="44" customHeight="1" spans="1:12">
      <c r="A110" s="18">
        <v>103</v>
      </c>
      <c r="B110" s="27" t="s">
        <v>121</v>
      </c>
      <c r="C110" s="18" t="s">
        <v>19</v>
      </c>
      <c r="D110" s="18" t="s">
        <v>19</v>
      </c>
      <c r="E110" s="28">
        <v>10</v>
      </c>
      <c r="F110" s="28">
        <v>10</v>
      </c>
      <c r="G110" s="29">
        <v>1.6</v>
      </c>
      <c r="H110" s="22">
        <f t="shared" si="2"/>
        <v>0.8</v>
      </c>
      <c r="I110" s="18">
        <v>500</v>
      </c>
      <c r="J110" s="36">
        <v>0.7</v>
      </c>
      <c r="K110" s="36">
        <v>0.5</v>
      </c>
      <c r="L110" s="37">
        <f t="shared" si="3"/>
        <v>140</v>
      </c>
    </row>
    <row r="111" ht="44" customHeight="1" spans="1:12">
      <c r="A111" s="18">
        <v>104</v>
      </c>
      <c r="B111" s="26" t="s">
        <v>122</v>
      </c>
      <c r="C111" s="18" t="s">
        <v>19</v>
      </c>
      <c r="D111" s="18" t="s">
        <v>19</v>
      </c>
      <c r="E111" s="20">
        <v>11</v>
      </c>
      <c r="F111" s="20">
        <v>11</v>
      </c>
      <c r="G111" s="22">
        <v>1.6</v>
      </c>
      <c r="H111" s="22">
        <f t="shared" si="2"/>
        <v>0.8</v>
      </c>
      <c r="I111" s="18">
        <v>500</v>
      </c>
      <c r="J111" s="36">
        <v>0.7</v>
      </c>
      <c r="K111" s="36">
        <v>0.5</v>
      </c>
      <c r="L111" s="37">
        <f t="shared" si="3"/>
        <v>140</v>
      </c>
    </row>
    <row r="112" ht="44" customHeight="1" spans="1:12">
      <c r="A112" s="18">
        <v>105</v>
      </c>
      <c r="B112" s="27" t="s">
        <v>123</v>
      </c>
      <c r="C112" s="18" t="s">
        <v>19</v>
      </c>
      <c r="D112" s="18" t="s">
        <v>19</v>
      </c>
      <c r="E112" s="28">
        <v>5</v>
      </c>
      <c r="F112" s="28">
        <v>5</v>
      </c>
      <c r="G112" s="29">
        <v>1.6</v>
      </c>
      <c r="H112" s="22">
        <f t="shared" si="2"/>
        <v>0.8</v>
      </c>
      <c r="I112" s="18">
        <v>500</v>
      </c>
      <c r="J112" s="36">
        <v>0.7</v>
      </c>
      <c r="K112" s="36">
        <v>0.5</v>
      </c>
      <c r="L112" s="37">
        <f t="shared" si="3"/>
        <v>140</v>
      </c>
    </row>
    <row r="113" ht="44" customHeight="1" spans="1:12">
      <c r="A113" s="18">
        <v>106</v>
      </c>
      <c r="B113" s="26" t="s">
        <v>124</v>
      </c>
      <c r="C113" s="18" t="s">
        <v>19</v>
      </c>
      <c r="D113" s="18" t="s">
        <v>19</v>
      </c>
      <c r="E113" s="20">
        <v>50</v>
      </c>
      <c r="F113" s="20">
        <v>50</v>
      </c>
      <c r="G113" s="22">
        <v>1.6</v>
      </c>
      <c r="H113" s="22">
        <f t="shared" si="2"/>
        <v>0.8</v>
      </c>
      <c r="I113" s="18">
        <v>500</v>
      </c>
      <c r="J113" s="36">
        <v>0.7</v>
      </c>
      <c r="K113" s="36">
        <v>0.5</v>
      </c>
      <c r="L113" s="37">
        <f t="shared" si="3"/>
        <v>140</v>
      </c>
    </row>
    <row r="114" ht="44" customHeight="1" spans="1:12">
      <c r="A114" s="18">
        <v>107</v>
      </c>
      <c r="B114" s="27" t="s">
        <v>125</v>
      </c>
      <c r="C114" s="18" t="s">
        <v>19</v>
      </c>
      <c r="D114" s="18" t="s">
        <v>19</v>
      </c>
      <c r="E114" s="28">
        <v>20</v>
      </c>
      <c r="F114" s="28">
        <v>20</v>
      </c>
      <c r="G114" s="29">
        <v>1.6</v>
      </c>
      <c r="H114" s="22">
        <f t="shared" si="2"/>
        <v>0.8</v>
      </c>
      <c r="I114" s="18">
        <v>500</v>
      </c>
      <c r="J114" s="36">
        <v>0.7</v>
      </c>
      <c r="K114" s="36">
        <v>0.5</v>
      </c>
      <c r="L114" s="37">
        <f t="shared" si="3"/>
        <v>140</v>
      </c>
    </row>
    <row r="115" ht="44" customHeight="1" spans="1:12">
      <c r="A115" s="18">
        <v>108</v>
      </c>
      <c r="B115" s="26" t="s">
        <v>126</v>
      </c>
      <c r="C115" s="18" t="s">
        <v>19</v>
      </c>
      <c r="D115" s="18" t="s">
        <v>19</v>
      </c>
      <c r="E115" s="20">
        <v>10</v>
      </c>
      <c r="F115" s="20">
        <v>10</v>
      </c>
      <c r="G115" s="22">
        <v>1.6</v>
      </c>
      <c r="H115" s="22">
        <f t="shared" si="2"/>
        <v>0.8</v>
      </c>
      <c r="I115" s="18">
        <v>500</v>
      </c>
      <c r="J115" s="36">
        <v>0.7</v>
      </c>
      <c r="K115" s="36">
        <v>0.5</v>
      </c>
      <c r="L115" s="37">
        <f t="shared" si="3"/>
        <v>140</v>
      </c>
    </row>
    <row r="116" ht="44" customHeight="1" spans="1:12">
      <c r="A116" s="18">
        <v>109</v>
      </c>
      <c r="B116" s="27" t="s">
        <v>127</v>
      </c>
      <c r="C116" s="18" t="s">
        <v>19</v>
      </c>
      <c r="D116" s="18" t="s">
        <v>19</v>
      </c>
      <c r="E116" s="28">
        <v>11</v>
      </c>
      <c r="F116" s="28">
        <v>11</v>
      </c>
      <c r="G116" s="29">
        <v>1.6</v>
      </c>
      <c r="H116" s="22">
        <f t="shared" si="2"/>
        <v>0.8</v>
      </c>
      <c r="I116" s="18">
        <v>500</v>
      </c>
      <c r="J116" s="36">
        <v>0.7</v>
      </c>
      <c r="K116" s="36">
        <v>0.5</v>
      </c>
      <c r="L116" s="37">
        <f t="shared" si="3"/>
        <v>140</v>
      </c>
    </row>
    <row r="117" ht="44" customHeight="1" spans="1:12">
      <c r="A117" s="18">
        <v>110</v>
      </c>
      <c r="B117" s="26" t="s">
        <v>128</v>
      </c>
      <c r="C117" s="18" t="s">
        <v>19</v>
      </c>
      <c r="D117" s="18" t="s">
        <v>19</v>
      </c>
      <c r="E117" s="20">
        <v>6</v>
      </c>
      <c r="F117" s="20">
        <v>6</v>
      </c>
      <c r="G117" s="22">
        <v>1.6</v>
      </c>
      <c r="H117" s="22">
        <f t="shared" si="2"/>
        <v>0.8</v>
      </c>
      <c r="I117" s="18">
        <v>500</v>
      </c>
      <c r="J117" s="36">
        <v>0.7</v>
      </c>
      <c r="K117" s="36">
        <v>0.5</v>
      </c>
      <c r="L117" s="37">
        <f t="shared" si="3"/>
        <v>140</v>
      </c>
    </row>
    <row r="118" ht="44" customHeight="1" spans="1:12">
      <c r="A118" s="18">
        <v>111</v>
      </c>
      <c r="B118" s="27" t="s">
        <v>129</v>
      </c>
      <c r="C118" s="18" t="s">
        <v>19</v>
      </c>
      <c r="D118" s="18" t="s">
        <v>19</v>
      </c>
      <c r="E118" s="28">
        <v>10</v>
      </c>
      <c r="F118" s="28">
        <v>10</v>
      </c>
      <c r="G118" s="29">
        <v>1.4</v>
      </c>
      <c r="H118" s="22">
        <f t="shared" si="2"/>
        <v>0.7</v>
      </c>
      <c r="I118" s="18">
        <v>500</v>
      </c>
      <c r="J118" s="36">
        <v>0.7</v>
      </c>
      <c r="K118" s="36">
        <v>0.5</v>
      </c>
      <c r="L118" s="37">
        <f t="shared" si="3"/>
        <v>122.5</v>
      </c>
    </row>
    <row r="119" ht="44" customHeight="1" spans="1:12">
      <c r="A119" s="18">
        <v>112</v>
      </c>
      <c r="B119" s="26" t="s">
        <v>130</v>
      </c>
      <c r="C119" s="18" t="s">
        <v>19</v>
      </c>
      <c r="D119" s="18" t="s">
        <v>19</v>
      </c>
      <c r="E119" s="20">
        <v>10</v>
      </c>
      <c r="F119" s="20">
        <v>10</v>
      </c>
      <c r="G119" s="22">
        <v>1.3</v>
      </c>
      <c r="H119" s="22">
        <f t="shared" si="2"/>
        <v>0.65</v>
      </c>
      <c r="I119" s="18">
        <v>500</v>
      </c>
      <c r="J119" s="36">
        <v>0.7</v>
      </c>
      <c r="K119" s="36">
        <v>0.5</v>
      </c>
      <c r="L119" s="37">
        <f t="shared" si="3"/>
        <v>113.75</v>
      </c>
    </row>
    <row r="120" ht="44" customHeight="1" spans="1:12">
      <c r="A120" s="18">
        <v>113</v>
      </c>
      <c r="B120" s="27" t="s">
        <v>131</v>
      </c>
      <c r="C120" s="18" t="s">
        <v>19</v>
      </c>
      <c r="D120" s="18" t="s">
        <v>19</v>
      </c>
      <c r="E120" s="28">
        <v>11</v>
      </c>
      <c r="F120" s="28">
        <v>11</v>
      </c>
      <c r="G120" s="29">
        <v>1</v>
      </c>
      <c r="H120" s="22">
        <f t="shared" si="2"/>
        <v>0.5</v>
      </c>
      <c r="I120" s="18">
        <v>500</v>
      </c>
      <c r="J120" s="36">
        <v>0.7</v>
      </c>
      <c r="K120" s="36">
        <v>0.5</v>
      </c>
      <c r="L120" s="37">
        <f t="shared" si="3"/>
        <v>87.5</v>
      </c>
    </row>
    <row r="121" ht="44" customHeight="1" spans="1:12">
      <c r="A121" s="18">
        <v>114</v>
      </c>
      <c r="B121" s="26" t="s">
        <v>132</v>
      </c>
      <c r="C121" s="18" t="s">
        <v>19</v>
      </c>
      <c r="D121" s="18" t="s">
        <v>19</v>
      </c>
      <c r="E121" s="20">
        <v>10</v>
      </c>
      <c r="F121" s="20">
        <v>10</v>
      </c>
      <c r="G121" s="22">
        <v>0.8</v>
      </c>
      <c r="H121" s="22">
        <f t="shared" si="2"/>
        <v>0.4</v>
      </c>
      <c r="I121" s="18">
        <v>500</v>
      </c>
      <c r="J121" s="36">
        <v>0.7</v>
      </c>
      <c r="K121" s="36">
        <v>0.5</v>
      </c>
      <c r="L121" s="37">
        <f t="shared" si="3"/>
        <v>70</v>
      </c>
    </row>
    <row r="122" ht="44" customHeight="1" spans="1:12">
      <c r="A122" s="18">
        <v>115</v>
      </c>
      <c r="B122" s="27" t="s">
        <v>133</v>
      </c>
      <c r="C122" s="18" t="s">
        <v>19</v>
      </c>
      <c r="D122" s="18" t="s">
        <v>19</v>
      </c>
      <c r="E122" s="28">
        <v>50</v>
      </c>
      <c r="F122" s="28">
        <v>50</v>
      </c>
      <c r="G122" s="29">
        <v>2.1</v>
      </c>
      <c r="H122" s="22">
        <f t="shared" si="2"/>
        <v>1.05</v>
      </c>
      <c r="I122" s="18">
        <v>500</v>
      </c>
      <c r="J122" s="36">
        <v>0.7</v>
      </c>
      <c r="K122" s="36">
        <v>0.5</v>
      </c>
      <c r="L122" s="37">
        <f t="shared" si="3"/>
        <v>183.75</v>
      </c>
    </row>
    <row r="123" ht="44" customHeight="1" spans="1:12">
      <c r="A123" s="18">
        <v>116</v>
      </c>
      <c r="B123" s="26" t="s">
        <v>134</v>
      </c>
      <c r="C123" s="18" t="s">
        <v>19</v>
      </c>
      <c r="D123" s="18" t="s">
        <v>19</v>
      </c>
      <c r="E123" s="20">
        <v>5</v>
      </c>
      <c r="F123" s="20">
        <v>5</v>
      </c>
      <c r="G123" s="22">
        <v>0.8</v>
      </c>
      <c r="H123" s="22">
        <f t="shared" si="2"/>
        <v>0.4</v>
      </c>
      <c r="I123" s="18">
        <v>500</v>
      </c>
      <c r="J123" s="36">
        <v>0.7</v>
      </c>
      <c r="K123" s="36">
        <v>0.5</v>
      </c>
      <c r="L123" s="37">
        <f t="shared" si="3"/>
        <v>70</v>
      </c>
    </row>
    <row r="124" ht="44" customHeight="1" spans="1:12">
      <c r="A124" s="18">
        <v>117</v>
      </c>
      <c r="B124" s="27" t="s">
        <v>135</v>
      </c>
      <c r="C124" s="18" t="s">
        <v>19</v>
      </c>
      <c r="D124" s="18" t="s">
        <v>19</v>
      </c>
      <c r="E124" s="28">
        <v>5</v>
      </c>
      <c r="F124" s="28">
        <v>5</v>
      </c>
      <c r="G124" s="29">
        <v>0.8</v>
      </c>
      <c r="H124" s="22">
        <f t="shared" si="2"/>
        <v>0.4</v>
      </c>
      <c r="I124" s="18">
        <v>500</v>
      </c>
      <c r="J124" s="36">
        <v>0.7</v>
      </c>
      <c r="K124" s="36">
        <v>0.5</v>
      </c>
      <c r="L124" s="37">
        <f t="shared" si="3"/>
        <v>70</v>
      </c>
    </row>
    <row r="125" ht="44" customHeight="1" spans="1:12">
      <c r="A125" s="18">
        <v>118</v>
      </c>
      <c r="B125" s="26" t="s">
        <v>136</v>
      </c>
      <c r="C125" s="18" t="s">
        <v>19</v>
      </c>
      <c r="D125" s="18" t="s">
        <v>19</v>
      </c>
      <c r="E125" s="20">
        <v>11</v>
      </c>
      <c r="F125" s="20">
        <v>11</v>
      </c>
      <c r="G125" s="22">
        <v>0.8</v>
      </c>
      <c r="H125" s="22">
        <f t="shared" si="2"/>
        <v>0.4</v>
      </c>
      <c r="I125" s="18">
        <v>500</v>
      </c>
      <c r="J125" s="36">
        <v>0.7</v>
      </c>
      <c r="K125" s="36">
        <v>0.5</v>
      </c>
      <c r="L125" s="37">
        <f t="shared" si="3"/>
        <v>70</v>
      </c>
    </row>
    <row r="126" ht="44" customHeight="1" spans="1:12">
      <c r="A126" s="18">
        <v>119</v>
      </c>
      <c r="B126" s="38" t="s">
        <v>137</v>
      </c>
      <c r="C126" s="18" t="s">
        <v>19</v>
      </c>
      <c r="D126" s="18" t="s">
        <v>19</v>
      </c>
      <c r="E126" s="20">
        <v>20</v>
      </c>
      <c r="F126" s="20">
        <v>20</v>
      </c>
      <c r="G126" s="22">
        <v>2.8</v>
      </c>
      <c r="H126" s="22">
        <f>G126*0.5</f>
        <v>1.4</v>
      </c>
      <c r="I126" s="18">
        <v>500</v>
      </c>
      <c r="J126" s="36">
        <v>0.7</v>
      </c>
      <c r="K126" s="36">
        <v>0.5</v>
      </c>
      <c r="L126" s="37">
        <f>H126*I126*J126*K126</f>
        <v>245</v>
      </c>
    </row>
    <row r="127" ht="44" customHeight="1" spans="1:12">
      <c r="A127" s="18">
        <v>120</v>
      </c>
      <c r="B127" s="26" t="s">
        <v>138</v>
      </c>
      <c r="C127" s="18" t="s">
        <v>19</v>
      </c>
      <c r="D127" s="18" t="s">
        <v>19</v>
      </c>
      <c r="E127" s="20">
        <v>20</v>
      </c>
      <c r="F127" s="20">
        <v>20</v>
      </c>
      <c r="G127" s="22">
        <v>2.6</v>
      </c>
      <c r="H127" s="22">
        <f>G127*0.5</f>
        <v>1.3</v>
      </c>
      <c r="I127" s="18">
        <v>500</v>
      </c>
      <c r="J127" s="36">
        <v>0.7</v>
      </c>
      <c r="K127" s="36">
        <v>0.5</v>
      </c>
      <c r="L127" s="37">
        <f>H127*I127*J127*K127</f>
        <v>227.5</v>
      </c>
    </row>
    <row r="128" ht="44" customHeight="1" spans="1:12">
      <c r="A128" s="27" t="s">
        <v>139</v>
      </c>
      <c r="B128" s="27"/>
      <c r="C128" s="27"/>
      <c r="D128" s="27"/>
      <c r="E128" s="28">
        <f>SUM(E8:E127)</f>
        <v>2144</v>
      </c>
      <c r="F128" s="28">
        <f>SUM(F8:F127)</f>
        <v>2144</v>
      </c>
      <c r="G128" s="28">
        <f>SUM(G8:G127)</f>
        <v>394.8</v>
      </c>
      <c r="H128" s="28">
        <f>SUM(H8:H127)</f>
        <v>197.4</v>
      </c>
      <c r="I128" s="27"/>
      <c r="J128" s="39"/>
      <c r="K128" s="39"/>
      <c r="L128" s="37">
        <f>SUM(L8:L127)</f>
        <v>34545</v>
      </c>
    </row>
  </sheetData>
  <autoFilter ref="A7:L128">
    <sortState ref="A7:L128">
      <sortCondition ref="A7"/>
    </sortState>
    <extLst/>
  </autoFilter>
  <mergeCells count="15">
    <mergeCell ref="A1:L1"/>
    <mergeCell ref="A2:L2"/>
    <mergeCell ref="A3:L3"/>
    <mergeCell ref="A4:L4"/>
    <mergeCell ref="C6:D6"/>
    <mergeCell ref="A6:A7"/>
    <mergeCell ref="B6:B7"/>
    <mergeCell ref="E6:E7"/>
    <mergeCell ref="F6:F7"/>
    <mergeCell ref="G6:G7"/>
    <mergeCell ref="H6:H7"/>
    <mergeCell ref="I6:I7"/>
    <mergeCell ref="J6:J7"/>
    <mergeCell ref="K6:K7"/>
    <mergeCell ref="L6:L7"/>
  </mergeCells>
  <conditionalFormatting sqref="B8">
    <cfRule type="duplicateValues" dxfId="0" priority="600"/>
    <cfRule type="duplicateValues" dxfId="0" priority="544"/>
    <cfRule type="duplicateValues" dxfId="0" priority="376"/>
  </conditionalFormatting>
  <conditionalFormatting sqref="B9">
    <cfRule type="duplicateValues" dxfId="0" priority="599"/>
    <cfRule type="duplicateValues" dxfId="0" priority="543"/>
    <cfRule type="duplicateValues" dxfId="0" priority="375"/>
  </conditionalFormatting>
  <conditionalFormatting sqref="B10">
    <cfRule type="duplicateValues" dxfId="0" priority="598"/>
    <cfRule type="duplicateValues" dxfId="0" priority="542"/>
    <cfRule type="duplicateValues" dxfId="0" priority="374"/>
  </conditionalFormatting>
  <conditionalFormatting sqref="B11">
    <cfRule type="duplicateValues" dxfId="0" priority="597"/>
    <cfRule type="duplicateValues" dxfId="0" priority="541"/>
    <cfRule type="duplicateValues" dxfId="0" priority="373"/>
  </conditionalFormatting>
  <conditionalFormatting sqref="B12">
    <cfRule type="duplicateValues" dxfId="0" priority="596"/>
    <cfRule type="duplicateValues" dxfId="0" priority="540"/>
    <cfRule type="duplicateValues" dxfId="0" priority="372"/>
  </conditionalFormatting>
  <conditionalFormatting sqref="B13">
    <cfRule type="duplicateValues" dxfId="0" priority="595"/>
    <cfRule type="duplicateValues" dxfId="0" priority="539"/>
    <cfRule type="duplicateValues" dxfId="0" priority="371"/>
  </conditionalFormatting>
  <conditionalFormatting sqref="B14">
    <cfRule type="duplicateValues" dxfId="0" priority="594"/>
    <cfRule type="duplicateValues" dxfId="0" priority="538"/>
    <cfRule type="duplicateValues" dxfId="0" priority="370"/>
  </conditionalFormatting>
  <conditionalFormatting sqref="B15">
    <cfRule type="duplicateValues" dxfId="0" priority="593"/>
    <cfRule type="duplicateValues" dxfId="0" priority="537"/>
    <cfRule type="duplicateValues" dxfId="0" priority="369"/>
  </conditionalFormatting>
  <conditionalFormatting sqref="B16">
    <cfRule type="duplicateValues" dxfId="0" priority="592"/>
    <cfRule type="duplicateValues" dxfId="0" priority="536"/>
    <cfRule type="duplicateValues" dxfId="0" priority="368"/>
  </conditionalFormatting>
  <conditionalFormatting sqref="B17">
    <cfRule type="duplicateValues" dxfId="0" priority="591"/>
    <cfRule type="duplicateValues" dxfId="0" priority="535"/>
    <cfRule type="duplicateValues" dxfId="0" priority="367"/>
  </conditionalFormatting>
  <conditionalFormatting sqref="B18">
    <cfRule type="duplicateValues" dxfId="0" priority="590"/>
    <cfRule type="duplicateValues" dxfId="0" priority="534"/>
    <cfRule type="duplicateValues" dxfId="0" priority="366"/>
  </conditionalFormatting>
  <conditionalFormatting sqref="B19">
    <cfRule type="duplicateValues" dxfId="0" priority="589"/>
    <cfRule type="duplicateValues" dxfId="0" priority="533"/>
    <cfRule type="duplicateValues" dxfId="0" priority="365"/>
  </conditionalFormatting>
  <conditionalFormatting sqref="B20">
    <cfRule type="duplicateValues" dxfId="0" priority="588"/>
    <cfRule type="duplicateValues" dxfId="0" priority="532"/>
    <cfRule type="duplicateValues" dxfId="0" priority="364"/>
  </conditionalFormatting>
  <conditionalFormatting sqref="B21">
    <cfRule type="duplicateValues" dxfId="0" priority="587"/>
    <cfRule type="duplicateValues" dxfId="0" priority="531"/>
    <cfRule type="duplicateValues" dxfId="0" priority="363"/>
  </conditionalFormatting>
  <conditionalFormatting sqref="B22">
    <cfRule type="duplicateValues" dxfId="0" priority="586"/>
    <cfRule type="duplicateValues" dxfId="0" priority="530"/>
    <cfRule type="duplicateValues" dxfId="0" priority="362"/>
  </conditionalFormatting>
  <conditionalFormatting sqref="B23">
    <cfRule type="duplicateValues" dxfId="0" priority="585"/>
    <cfRule type="duplicateValues" dxfId="0" priority="529"/>
    <cfRule type="duplicateValues" dxfId="0" priority="361"/>
  </conditionalFormatting>
  <conditionalFormatting sqref="B24">
    <cfRule type="duplicateValues" dxfId="0" priority="584"/>
    <cfRule type="duplicateValues" dxfId="0" priority="528"/>
    <cfRule type="duplicateValues" dxfId="0" priority="360"/>
  </conditionalFormatting>
  <conditionalFormatting sqref="B25">
    <cfRule type="duplicateValues" dxfId="0" priority="583"/>
    <cfRule type="duplicateValues" dxfId="0" priority="527"/>
    <cfRule type="duplicateValues" dxfId="0" priority="359"/>
  </conditionalFormatting>
  <conditionalFormatting sqref="B26">
    <cfRule type="duplicateValues" dxfId="0" priority="582"/>
    <cfRule type="duplicateValues" dxfId="0" priority="526"/>
    <cfRule type="duplicateValues" dxfId="0" priority="358"/>
  </conditionalFormatting>
  <conditionalFormatting sqref="B27">
    <cfRule type="duplicateValues" dxfId="0" priority="581"/>
    <cfRule type="duplicateValues" dxfId="0" priority="525"/>
    <cfRule type="duplicateValues" dxfId="0" priority="357"/>
  </conditionalFormatting>
  <conditionalFormatting sqref="B28">
    <cfRule type="duplicateValues" dxfId="0" priority="580"/>
    <cfRule type="duplicateValues" dxfId="0" priority="524"/>
    <cfRule type="duplicateValues" dxfId="0" priority="356"/>
  </conditionalFormatting>
  <conditionalFormatting sqref="B29">
    <cfRule type="duplicateValues" dxfId="0" priority="579"/>
    <cfRule type="duplicateValues" dxfId="0" priority="523"/>
    <cfRule type="duplicateValues" dxfId="0" priority="355"/>
  </conditionalFormatting>
  <conditionalFormatting sqref="B30">
    <cfRule type="duplicateValues" dxfId="0" priority="578"/>
    <cfRule type="duplicateValues" dxfId="0" priority="522"/>
    <cfRule type="duplicateValues" dxfId="0" priority="354"/>
  </conditionalFormatting>
  <conditionalFormatting sqref="B31">
    <cfRule type="duplicateValues" dxfId="0" priority="577"/>
    <cfRule type="duplicateValues" dxfId="0" priority="521"/>
    <cfRule type="duplicateValues" dxfId="0" priority="353"/>
  </conditionalFormatting>
  <conditionalFormatting sqref="B32">
    <cfRule type="duplicateValues" dxfId="0" priority="576"/>
    <cfRule type="duplicateValues" dxfId="0" priority="520"/>
    <cfRule type="duplicateValues" dxfId="0" priority="352"/>
  </conditionalFormatting>
  <conditionalFormatting sqref="B33">
    <cfRule type="duplicateValues" dxfId="0" priority="575"/>
    <cfRule type="duplicateValues" dxfId="0" priority="519"/>
    <cfRule type="duplicateValues" dxfId="0" priority="351"/>
  </conditionalFormatting>
  <conditionalFormatting sqref="B34">
    <cfRule type="duplicateValues" dxfId="0" priority="574"/>
    <cfRule type="duplicateValues" dxfId="0" priority="518"/>
    <cfRule type="duplicateValues" dxfId="0" priority="350"/>
  </conditionalFormatting>
  <conditionalFormatting sqref="B35">
    <cfRule type="duplicateValues" dxfId="0" priority="573"/>
    <cfRule type="duplicateValues" dxfId="0" priority="517"/>
    <cfRule type="duplicateValues" dxfId="0" priority="349"/>
  </conditionalFormatting>
  <conditionalFormatting sqref="B36">
    <cfRule type="duplicateValues" dxfId="0" priority="572"/>
    <cfRule type="duplicateValues" dxfId="0" priority="516"/>
    <cfRule type="duplicateValues" dxfId="0" priority="348"/>
  </conditionalFormatting>
  <conditionalFormatting sqref="B37">
    <cfRule type="duplicateValues" dxfId="0" priority="571"/>
    <cfRule type="duplicateValues" dxfId="0" priority="515"/>
    <cfRule type="duplicateValues" dxfId="0" priority="347"/>
  </conditionalFormatting>
  <conditionalFormatting sqref="B38">
    <cfRule type="duplicateValues" dxfId="0" priority="570"/>
    <cfRule type="duplicateValues" dxfId="0" priority="514"/>
    <cfRule type="duplicateValues" dxfId="0" priority="346"/>
  </conditionalFormatting>
  <conditionalFormatting sqref="B39">
    <cfRule type="duplicateValues" dxfId="0" priority="569"/>
    <cfRule type="duplicateValues" dxfId="0" priority="513"/>
    <cfRule type="duplicateValues" dxfId="0" priority="345"/>
  </conditionalFormatting>
  <conditionalFormatting sqref="B40">
    <cfRule type="duplicateValues" dxfId="0" priority="568"/>
    <cfRule type="duplicateValues" dxfId="0" priority="512"/>
    <cfRule type="duplicateValues" dxfId="0" priority="344"/>
  </conditionalFormatting>
  <conditionalFormatting sqref="B41">
    <cfRule type="duplicateValues" dxfId="0" priority="567"/>
    <cfRule type="duplicateValues" dxfId="0" priority="511"/>
    <cfRule type="duplicateValues" dxfId="0" priority="343"/>
  </conditionalFormatting>
  <conditionalFormatting sqref="B42">
    <cfRule type="duplicateValues" dxfId="0" priority="566"/>
    <cfRule type="duplicateValues" dxfId="0" priority="510"/>
    <cfRule type="duplicateValues" dxfId="0" priority="342"/>
  </conditionalFormatting>
  <conditionalFormatting sqref="B43">
    <cfRule type="duplicateValues" dxfId="0" priority="565"/>
    <cfRule type="duplicateValues" dxfId="0" priority="509"/>
    <cfRule type="duplicateValues" dxfId="0" priority="341"/>
  </conditionalFormatting>
  <conditionalFormatting sqref="B44">
    <cfRule type="duplicateValues" dxfId="0" priority="564"/>
    <cfRule type="duplicateValues" dxfId="0" priority="508"/>
    <cfRule type="duplicateValues" dxfId="0" priority="340"/>
  </conditionalFormatting>
  <conditionalFormatting sqref="B45">
    <cfRule type="duplicateValues" dxfId="0" priority="563"/>
    <cfRule type="duplicateValues" dxfId="0" priority="507"/>
    <cfRule type="duplicateValues" dxfId="0" priority="339"/>
  </conditionalFormatting>
  <conditionalFormatting sqref="B46">
    <cfRule type="duplicateValues" dxfId="0" priority="562"/>
    <cfRule type="duplicateValues" dxfId="0" priority="506"/>
    <cfRule type="duplicateValues" dxfId="0" priority="338"/>
  </conditionalFormatting>
  <conditionalFormatting sqref="B47">
    <cfRule type="duplicateValues" dxfId="0" priority="561"/>
    <cfRule type="duplicateValues" dxfId="0" priority="505"/>
    <cfRule type="duplicateValues" dxfId="0" priority="337"/>
  </conditionalFormatting>
  <conditionalFormatting sqref="B48">
    <cfRule type="duplicateValues" dxfId="0" priority="560"/>
    <cfRule type="duplicateValues" dxfId="0" priority="504"/>
    <cfRule type="duplicateValues" dxfId="0" priority="336"/>
  </conditionalFormatting>
  <conditionalFormatting sqref="B49">
    <cfRule type="duplicateValues" dxfId="0" priority="559"/>
    <cfRule type="duplicateValues" dxfId="0" priority="503"/>
    <cfRule type="duplicateValues" dxfId="0" priority="335"/>
  </conditionalFormatting>
  <conditionalFormatting sqref="B50">
    <cfRule type="duplicateValues" dxfId="0" priority="558"/>
    <cfRule type="duplicateValues" dxfId="0" priority="502"/>
    <cfRule type="duplicateValues" dxfId="0" priority="334"/>
  </conditionalFormatting>
  <conditionalFormatting sqref="B51">
    <cfRule type="duplicateValues" dxfId="0" priority="557"/>
    <cfRule type="duplicateValues" dxfId="0" priority="501"/>
    <cfRule type="duplicateValues" dxfId="0" priority="333"/>
  </conditionalFormatting>
  <conditionalFormatting sqref="B52">
    <cfRule type="duplicateValues" dxfId="0" priority="556"/>
    <cfRule type="duplicateValues" dxfId="0" priority="500"/>
    <cfRule type="duplicateValues" dxfId="0" priority="332"/>
  </conditionalFormatting>
  <conditionalFormatting sqref="B53">
    <cfRule type="duplicateValues" dxfId="0" priority="555"/>
    <cfRule type="duplicateValues" dxfId="0" priority="499"/>
    <cfRule type="duplicateValues" dxfId="0" priority="331"/>
  </conditionalFormatting>
  <conditionalFormatting sqref="B54">
    <cfRule type="duplicateValues" dxfId="0" priority="554"/>
    <cfRule type="duplicateValues" dxfId="0" priority="498"/>
    <cfRule type="duplicateValues" dxfId="0" priority="330"/>
  </conditionalFormatting>
  <conditionalFormatting sqref="B55">
    <cfRule type="duplicateValues" dxfId="0" priority="553"/>
    <cfRule type="duplicateValues" dxfId="0" priority="497"/>
    <cfRule type="duplicateValues" dxfId="0" priority="329"/>
  </conditionalFormatting>
  <conditionalFormatting sqref="B56">
    <cfRule type="duplicateValues" dxfId="0" priority="552"/>
    <cfRule type="duplicateValues" dxfId="0" priority="496"/>
    <cfRule type="duplicateValues" dxfId="0" priority="328"/>
  </conditionalFormatting>
  <conditionalFormatting sqref="B57">
    <cfRule type="duplicateValues" dxfId="0" priority="551"/>
    <cfRule type="duplicateValues" dxfId="0" priority="495"/>
    <cfRule type="duplicateValues" dxfId="0" priority="327"/>
  </conditionalFormatting>
  <conditionalFormatting sqref="B58">
    <cfRule type="duplicateValues" dxfId="0" priority="550"/>
    <cfRule type="duplicateValues" dxfId="0" priority="494"/>
    <cfRule type="duplicateValues" dxfId="0" priority="326"/>
  </conditionalFormatting>
  <conditionalFormatting sqref="B59">
    <cfRule type="duplicateValues" dxfId="0" priority="549"/>
    <cfRule type="duplicateValues" dxfId="0" priority="493"/>
    <cfRule type="duplicateValues" dxfId="0" priority="325"/>
  </conditionalFormatting>
  <conditionalFormatting sqref="B60">
    <cfRule type="duplicateValues" dxfId="0" priority="548"/>
    <cfRule type="duplicateValues" dxfId="0" priority="492"/>
    <cfRule type="duplicateValues" dxfId="0" priority="324"/>
  </conditionalFormatting>
  <conditionalFormatting sqref="B61">
    <cfRule type="duplicateValues" dxfId="0" priority="547"/>
    <cfRule type="duplicateValues" dxfId="0" priority="491"/>
    <cfRule type="duplicateValues" dxfId="0" priority="323"/>
  </conditionalFormatting>
  <conditionalFormatting sqref="B62">
    <cfRule type="duplicateValues" dxfId="0" priority="546"/>
    <cfRule type="duplicateValues" dxfId="0" priority="490"/>
    <cfRule type="duplicateValues" dxfId="0" priority="322"/>
  </conditionalFormatting>
  <conditionalFormatting sqref="B63">
    <cfRule type="duplicateValues" dxfId="0" priority="160"/>
    <cfRule type="duplicateValues" dxfId="0" priority="128"/>
    <cfRule type="duplicateValues" dxfId="0" priority="32"/>
  </conditionalFormatting>
  <conditionalFormatting sqref="B64">
    <cfRule type="duplicateValues" dxfId="0" priority="320"/>
    <cfRule type="duplicateValues" dxfId="0" priority="288"/>
    <cfRule type="duplicateValues" dxfId="0" priority="192"/>
  </conditionalFormatting>
  <conditionalFormatting sqref="B65">
    <cfRule type="duplicateValues" dxfId="0" priority="159"/>
    <cfRule type="duplicateValues" dxfId="0" priority="127"/>
    <cfRule type="duplicateValues" dxfId="0" priority="31"/>
  </conditionalFormatting>
  <conditionalFormatting sqref="B66">
    <cfRule type="duplicateValues" dxfId="0" priority="319"/>
    <cfRule type="duplicateValues" dxfId="0" priority="287"/>
    <cfRule type="duplicateValues" dxfId="0" priority="191"/>
  </conditionalFormatting>
  <conditionalFormatting sqref="B67">
    <cfRule type="duplicateValues" dxfId="0" priority="158"/>
    <cfRule type="duplicateValues" dxfId="0" priority="126"/>
    <cfRule type="duplicateValues" dxfId="0" priority="30"/>
  </conditionalFormatting>
  <conditionalFormatting sqref="B68">
    <cfRule type="duplicateValues" dxfId="0" priority="318"/>
    <cfRule type="duplicateValues" dxfId="0" priority="286"/>
    <cfRule type="duplicateValues" dxfId="0" priority="190"/>
  </conditionalFormatting>
  <conditionalFormatting sqref="B69">
    <cfRule type="duplicateValues" dxfId="0" priority="157"/>
    <cfRule type="duplicateValues" dxfId="0" priority="125"/>
    <cfRule type="duplicateValues" dxfId="0" priority="29"/>
  </conditionalFormatting>
  <conditionalFormatting sqref="B70">
    <cfRule type="duplicateValues" dxfId="0" priority="317"/>
    <cfRule type="duplicateValues" dxfId="0" priority="285"/>
    <cfRule type="duplicateValues" dxfId="0" priority="189"/>
  </conditionalFormatting>
  <conditionalFormatting sqref="B71">
    <cfRule type="duplicateValues" dxfId="0" priority="156"/>
    <cfRule type="duplicateValues" dxfId="0" priority="124"/>
    <cfRule type="duplicateValues" dxfId="0" priority="28"/>
  </conditionalFormatting>
  <conditionalFormatting sqref="B72">
    <cfRule type="duplicateValues" dxfId="0" priority="316"/>
    <cfRule type="duplicateValues" dxfId="0" priority="284"/>
    <cfRule type="duplicateValues" dxfId="0" priority="188"/>
  </conditionalFormatting>
  <conditionalFormatting sqref="B73">
    <cfRule type="duplicateValues" dxfId="0" priority="155"/>
    <cfRule type="duplicateValues" dxfId="0" priority="123"/>
    <cfRule type="duplicateValues" dxfId="0" priority="27"/>
  </conditionalFormatting>
  <conditionalFormatting sqref="B74">
    <cfRule type="duplicateValues" dxfId="0" priority="315"/>
    <cfRule type="duplicateValues" dxfId="0" priority="283"/>
    <cfRule type="duplicateValues" dxfId="0" priority="187"/>
  </conditionalFormatting>
  <conditionalFormatting sqref="B75">
    <cfRule type="duplicateValues" dxfId="0" priority="154"/>
    <cfRule type="duplicateValues" dxfId="0" priority="122"/>
    <cfRule type="duplicateValues" dxfId="0" priority="26"/>
  </conditionalFormatting>
  <conditionalFormatting sqref="B76">
    <cfRule type="duplicateValues" dxfId="0" priority="314"/>
    <cfRule type="duplicateValues" dxfId="0" priority="282"/>
    <cfRule type="duplicateValues" dxfId="0" priority="186"/>
  </conditionalFormatting>
  <conditionalFormatting sqref="B77">
    <cfRule type="duplicateValues" dxfId="0" priority="153"/>
    <cfRule type="duplicateValues" dxfId="0" priority="121"/>
    <cfRule type="duplicateValues" dxfId="0" priority="25"/>
  </conditionalFormatting>
  <conditionalFormatting sqref="B78">
    <cfRule type="duplicateValues" dxfId="0" priority="313"/>
    <cfRule type="duplicateValues" dxfId="0" priority="281"/>
    <cfRule type="duplicateValues" dxfId="0" priority="185"/>
  </conditionalFormatting>
  <conditionalFormatting sqref="B79">
    <cfRule type="duplicateValues" dxfId="0" priority="152"/>
    <cfRule type="duplicateValues" dxfId="0" priority="120"/>
    <cfRule type="duplicateValues" dxfId="0" priority="24"/>
  </conditionalFormatting>
  <conditionalFormatting sqref="B80">
    <cfRule type="duplicateValues" dxfId="0" priority="312"/>
    <cfRule type="duplicateValues" dxfId="0" priority="280"/>
    <cfRule type="duplicateValues" dxfId="0" priority="184"/>
  </conditionalFormatting>
  <conditionalFormatting sqref="B81">
    <cfRule type="duplicateValues" dxfId="0" priority="151"/>
    <cfRule type="duplicateValues" dxfId="0" priority="119"/>
    <cfRule type="duplicateValues" dxfId="0" priority="23"/>
  </conditionalFormatting>
  <conditionalFormatting sqref="B82">
    <cfRule type="duplicateValues" dxfId="0" priority="311"/>
    <cfRule type="duplicateValues" dxfId="0" priority="279"/>
    <cfRule type="duplicateValues" dxfId="0" priority="183"/>
  </conditionalFormatting>
  <conditionalFormatting sqref="B83">
    <cfRule type="duplicateValues" dxfId="0" priority="150"/>
    <cfRule type="duplicateValues" dxfId="0" priority="118"/>
    <cfRule type="duplicateValues" dxfId="0" priority="22"/>
  </conditionalFormatting>
  <conditionalFormatting sqref="B84">
    <cfRule type="duplicateValues" dxfId="0" priority="310"/>
    <cfRule type="duplicateValues" dxfId="0" priority="278"/>
    <cfRule type="duplicateValues" dxfId="0" priority="182"/>
  </conditionalFormatting>
  <conditionalFormatting sqref="B85">
    <cfRule type="duplicateValues" dxfId="0" priority="149"/>
    <cfRule type="duplicateValues" dxfId="0" priority="117"/>
    <cfRule type="duplicateValues" dxfId="0" priority="21"/>
  </conditionalFormatting>
  <conditionalFormatting sqref="B86">
    <cfRule type="duplicateValues" dxfId="0" priority="309"/>
    <cfRule type="duplicateValues" dxfId="0" priority="277"/>
    <cfRule type="duplicateValues" dxfId="0" priority="181"/>
  </conditionalFormatting>
  <conditionalFormatting sqref="B87">
    <cfRule type="duplicateValues" dxfId="0" priority="148"/>
    <cfRule type="duplicateValues" dxfId="0" priority="116"/>
    <cfRule type="duplicateValues" dxfId="0" priority="20"/>
  </conditionalFormatting>
  <conditionalFormatting sqref="B88">
    <cfRule type="duplicateValues" dxfId="0" priority="308"/>
    <cfRule type="duplicateValues" dxfId="0" priority="276"/>
    <cfRule type="duplicateValues" dxfId="0" priority="180"/>
  </conditionalFormatting>
  <conditionalFormatting sqref="B89">
    <cfRule type="duplicateValues" dxfId="0" priority="147"/>
    <cfRule type="duplicateValues" dxfId="0" priority="115"/>
    <cfRule type="duplicateValues" dxfId="0" priority="19"/>
  </conditionalFormatting>
  <conditionalFormatting sqref="B90">
    <cfRule type="duplicateValues" dxfId="0" priority="307"/>
    <cfRule type="duplicateValues" dxfId="0" priority="275"/>
    <cfRule type="duplicateValues" dxfId="0" priority="179"/>
  </conditionalFormatting>
  <conditionalFormatting sqref="B91">
    <cfRule type="duplicateValues" dxfId="0" priority="146"/>
    <cfRule type="duplicateValues" dxfId="0" priority="114"/>
    <cfRule type="duplicateValues" dxfId="0" priority="18"/>
  </conditionalFormatting>
  <conditionalFormatting sqref="B92">
    <cfRule type="duplicateValues" dxfId="0" priority="306"/>
    <cfRule type="duplicateValues" dxfId="0" priority="274"/>
    <cfRule type="duplicateValues" dxfId="0" priority="178"/>
  </conditionalFormatting>
  <conditionalFormatting sqref="B93">
    <cfRule type="duplicateValues" dxfId="0" priority="145"/>
    <cfRule type="duplicateValues" dxfId="0" priority="113"/>
    <cfRule type="duplicateValues" dxfId="0" priority="17"/>
  </conditionalFormatting>
  <conditionalFormatting sqref="B94">
    <cfRule type="duplicateValues" dxfId="0" priority="305"/>
    <cfRule type="duplicateValues" dxfId="0" priority="273"/>
    <cfRule type="duplicateValues" dxfId="0" priority="177"/>
  </conditionalFormatting>
  <conditionalFormatting sqref="B95">
    <cfRule type="duplicateValues" dxfId="0" priority="144"/>
    <cfRule type="duplicateValues" dxfId="0" priority="112"/>
    <cfRule type="duplicateValues" dxfId="0" priority="16"/>
  </conditionalFormatting>
  <conditionalFormatting sqref="B96">
    <cfRule type="duplicateValues" dxfId="0" priority="304"/>
    <cfRule type="duplicateValues" dxfId="0" priority="272"/>
    <cfRule type="duplicateValues" dxfId="0" priority="176"/>
  </conditionalFormatting>
  <conditionalFormatting sqref="B97">
    <cfRule type="duplicateValues" dxfId="0" priority="143"/>
    <cfRule type="duplicateValues" dxfId="0" priority="111"/>
    <cfRule type="duplicateValues" dxfId="0" priority="15"/>
  </conditionalFormatting>
  <conditionalFormatting sqref="B98">
    <cfRule type="duplicateValues" dxfId="0" priority="303"/>
    <cfRule type="duplicateValues" dxfId="0" priority="271"/>
    <cfRule type="duplicateValues" dxfId="0" priority="175"/>
  </conditionalFormatting>
  <conditionalFormatting sqref="B99">
    <cfRule type="duplicateValues" dxfId="0" priority="142"/>
    <cfRule type="duplicateValues" dxfId="0" priority="110"/>
    <cfRule type="duplicateValues" dxfId="0" priority="14"/>
  </conditionalFormatting>
  <conditionalFormatting sqref="B100">
    <cfRule type="duplicateValues" dxfId="0" priority="302"/>
    <cfRule type="duplicateValues" dxfId="0" priority="270"/>
    <cfRule type="duplicateValues" dxfId="0" priority="174"/>
  </conditionalFormatting>
  <conditionalFormatting sqref="B101">
    <cfRule type="duplicateValues" dxfId="0" priority="141"/>
    <cfRule type="duplicateValues" dxfId="0" priority="109"/>
    <cfRule type="duplicateValues" dxfId="0" priority="13"/>
  </conditionalFormatting>
  <conditionalFormatting sqref="B102">
    <cfRule type="duplicateValues" dxfId="0" priority="301"/>
    <cfRule type="duplicateValues" dxfId="0" priority="269"/>
    <cfRule type="duplicateValues" dxfId="0" priority="173"/>
  </conditionalFormatting>
  <conditionalFormatting sqref="B103">
    <cfRule type="duplicateValues" dxfId="0" priority="140"/>
    <cfRule type="duplicateValues" dxfId="0" priority="108"/>
    <cfRule type="duplicateValues" dxfId="0" priority="12"/>
  </conditionalFormatting>
  <conditionalFormatting sqref="B104">
    <cfRule type="duplicateValues" dxfId="0" priority="300"/>
    <cfRule type="duplicateValues" dxfId="0" priority="268"/>
    <cfRule type="duplicateValues" dxfId="0" priority="172"/>
  </conditionalFormatting>
  <conditionalFormatting sqref="B105">
    <cfRule type="duplicateValues" dxfId="0" priority="139"/>
    <cfRule type="duplicateValues" dxfId="0" priority="107"/>
    <cfRule type="duplicateValues" dxfId="0" priority="11"/>
  </conditionalFormatting>
  <conditionalFormatting sqref="B106">
    <cfRule type="duplicateValues" dxfId="0" priority="299"/>
    <cfRule type="duplicateValues" dxfId="0" priority="267"/>
    <cfRule type="duplicateValues" dxfId="0" priority="171"/>
  </conditionalFormatting>
  <conditionalFormatting sqref="B107">
    <cfRule type="duplicateValues" dxfId="0" priority="138"/>
    <cfRule type="duplicateValues" dxfId="0" priority="106"/>
    <cfRule type="duplicateValues" dxfId="0" priority="10"/>
  </conditionalFormatting>
  <conditionalFormatting sqref="B108">
    <cfRule type="duplicateValues" dxfId="0" priority="298"/>
    <cfRule type="duplicateValues" dxfId="0" priority="266"/>
    <cfRule type="duplicateValues" dxfId="0" priority="170"/>
  </conditionalFormatting>
  <conditionalFormatting sqref="B109">
    <cfRule type="duplicateValues" dxfId="0" priority="137"/>
    <cfRule type="duplicateValues" dxfId="0" priority="105"/>
    <cfRule type="duplicateValues" dxfId="0" priority="9"/>
  </conditionalFormatting>
  <conditionalFormatting sqref="B110">
    <cfRule type="duplicateValues" dxfId="0" priority="297"/>
    <cfRule type="duplicateValues" dxfId="0" priority="265"/>
    <cfRule type="duplicateValues" dxfId="0" priority="169"/>
  </conditionalFormatting>
  <conditionalFormatting sqref="B111">
    <cfRule type="duplicateValues" dxfId="0" priority="136"/>
    <cfRule type="duplicateValues" dxfId="0" priority="104"/>
    <cfRule type="duplicateValues" dxfId="0" priority="8"/>
  </conditionalFormatting>
  <conditionalFormatting sqref="B112">
    <cfRule type="duplicateValues" dxfId="0" priority="296"/>
    <cfRule type="duplicateValues" dxfId="0" priority="264"/>
    <cfRule type="duplicateValues" dxfId="0" priority="168"/>
  </conditionalFormatting>
  <conditionalFormatting sqref="B113">
    <cfRule type="duplicateValues" dxfId="0" priority="135"/>
    <cfRule type="duplicateValues" dxfId="0" priority="103"/>
    <cfRule type="duplicateValues" dxfId="0" priority="7"/>
  </conditionalFormatting>
  <conditionalFormatting sqref="B114">
    <cfRule type="duplicateValues" dxfId="0" priority="295"/>
    <cfRule type="duplicateValues" dxfId="0" priority="263"/>
    <cfRule type="duplicateValues" dxfId="0" priority="167"/>
  </conditionalFormatting>
  <conditionalFormatting sqref="B115">
    <cfRule type="duplicateValues" dxfId="0" priority="134"/>
    <cfRule type="duplicateValues" dxfId="0" priority="102"/>
    <cfRule type="duplicateValues" dxfId="0" priority="6"/>
  </conditionalFormatting>
  <conditionalFormatting sqref="B116">
    <cfRule type="duplicateValues" dxfId="0" priority="294"/>
    <cfRule type="duplicateValues" dxfId="0" priority="262"/>
    <cfRule type="duplicateValues" dxfId="0" priority="166"/>
  </conditionalFormatting>
  <conditionalFormatting sqref="B117">
    <cfRule type="duplicateValues" dxfId="0" priority="133"/>
    <cfRule type="duplicateValues" dxfId="0" priority="101"/>
    <cfRule type="duplicateValues" dxfId="0" priority="5"/>
  </conditionalFormatting>
  <conditionalFormatting sqref="B118">
    <cfRule type="duplicateValues" dxfId="0" priority="293"/>
    <cfRule type="duplicateValues" dxfId="0" priority="261"/>
    <cfRule type="duplicateValues" dxfId="0" priority="165"/>
  </conditionalFormatting>
  <conditionalFormatting sqref="B119">
    <cfRule type="duplicateValues" dxfId="0" priority="132"/>
    <cfRule type="duplicateValues" dxfId="0" priority="100"/>
    <cfRule type="duplicateValues" dxfId="0" priority="4"/>
  </conditionalFormatting>
  <conditionalFormatting sqref="B120">
    <cfRule type="duplicateValues" dxfId="0" priority="292"/>
    <cfRule type="duplicateValues" dxfId="0" priority="260"/>
    <cfRule type="duplicateValues" dxfId="0" priority="164"/>
  </conditionalFormatting>
  <conditionalFormatting sqref="B121">
    <cfRule type="duplicateValues" dxfId="0" priority="131"/>
    <cfRule type="duplicateValues" dxfId="0" priority="99"/>
    <cfRule type="duplicateValues" dxfId="0" priority="3"/>
  </conditionalFormatting>
  <conditionalFormatting sqref="B122">
    <cfRule type="duplicateValues" dxfId="0" priority="291"/>
    <cfRule type="duplicateValues" dxfId="0" priority="259"/>
    <cfRule type="duplicateValues" dxfId="0" priority="163"/>
  </conditionalFormatting>
  <conditionalFormatting sqref="B123">
    <cfRule type="duplicateValues" dxfId="0" priority="130"/>
    <cfRule type="duplicateValues" dxfId="0" priority="98"/>
    <cfRule type="duplicateValues" dxfId="0" priority="2"/>
  </conditionalFormatting>
  <conditionalFormatting sqref="B124">
    <cfRule type="duplicateValues" dxfId="0" priority="290"/>
    <cfRule type="duplicateValues" dxfId="0" priority="258"/>
    <cfRule type="duplicateValues" dxfId="0" priority="162"/>
  </conditionalFormatting>
  <conditionalFormatting sqref="B128">
    <cfRule type="duplicateValues" dxfId="0" priority="161"/>
    <cfRule type="duplicateValues" dxfId="0" priority="257"/>
    <cfRule type="duplicateValues" dxfId="0" priority="289"/>
  </conditionalFormatting>
  <conditionalFormatting sqref="B1:B7">
    <cfRule type="duplicateValues" dxfId="0" priority="25579"/>
  </conditionalFormatting>
  <conditionalFormatting sqref="B125:B127">
    <cfRule type="duplicateValues" dxfId="0" priority="1"/>
    <cfRule type="duplicateValues" dxfId="0" priority="97"/>
    <cfRule type="duplicateValues" dxfId="0" priority="129"/>
  </conditionalFormatting>
  <conditionalFormatting sqref="B1:B7 B129:B1048576">
    <cfRule type="duplicateValues" dxfId="0" priority="14419"/>
  </conditionalFormatting>
  <conditionalFormatting sqref="B1:B7 B129:B59772">
    <cfRule type="duplicateValues" dxfId="0" priority="25591"/>
  </conditionalFormatting>
  <dataValidations count="1">
    <dataValidation type="custom" allowBlank="1" showInputMessage="1" showErrorMessage="1" sqref="E8:E63 F8:F63">
      <formula1>0</formula1>
    </dataValidation>
  </dataValidations>
  <pageMargins left="0.275" right="0.118110236220472" top="0.078740157480315" bottom="0.078740157480315" header="0.511811023622047" footer="0.0393700787401575"/>
  <pageSetup paperSize="9" fitToHeight="0" orientation="landscape"/>
  <headerFooter alignWithMargins="0" scaleWithDoc="0"/>
  <ignoredErrors>
    <ignoredError sqref="E8:F63" listDataValidation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2018-10-11T07:54:00Z</dcterms:created>
  <cp:lastPrinted>2020-11-13T07:36:00Z</cp:lastPrinted>
  <dcterms:modified xsi:type="dcterms:W3CDTF">2023-10-25T03:56:40Z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2052-11.8.2.12086</vt:lpwstr>
  </property>
  <property fmtid="{D5CDD505-2E9C-101B-9397-08002B2CF9AE}" pid="3" name="ICV">
    <vt:lpwstr>B5CC03A786C542B9914F62F13AE73928</vt:lpwstr>
  </property>
</Properties>
</file>