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清单!$A$7:$N$255</definedName>
  </definedNames>
  <calcPr calcId="144525"/>
</workbook>
</file>

<file path=xl/sharedStrings.xml><?xml version="1.0" encoding="utf-8"?>
<sst xmlns="http://schemas.openxmlformats.org/spreadsheetml/2006/main" count="760" uniqueCount="280">
  <si>
    <t xml:space="preserve"> 中国人民财产保险股份有限公司___临沧市__分公司___永德___支公司种植业保险分户理赔清单</t>
  </si>
  <si>
    <r>
      <t xml:space="preserve">保险单号：PHNC20235335N000000047         报案号：RHNC20235335N000007489      </t>
    </r>
    <r>
      <rPr>
        <sz val="10.5"/>
        <rFont val="Calibri"/>
        <charset val="134"/>
      </rPr>
      <t xml:space="preserve">   </t>
    </r>
    <r>
      <rPr>
        <sz val="10.5"/>
        <rFont val="宋体"/>
        <charset val="134"/>
        <scheme val="minor"/>
      </rPr>
      <t>公示期：2022年</t>
    </r>
    <r>
      <rPr>
        <sz val="10.5"/>
        <rFont val="Calibri"/>
        <charset val="134"/>
      </rPr>
      <t xml:space="preserve">      </t>
    </r>
    <r>
      <rPr>
        <sz val="10.5"/>
        <rFont val="宋体"/>
        <charset val="134"/>
        <scheme val="minor"/>
      </rPr>
      <t xml:space="preserve">月  </t>
    </r>
    <r>
      <rPr>
        <sz val="10.5"/>
        <rFont val="Calibri"/>
        <charset val="134"/>
      </rPr>
      <t xml:space="preserve">   </t>
    </r>
    <r>
      <rPr>
        <sz val="10.5"/>
        <rFont val="宋体"/>
        <charset val="134"/>
        <scheme val="minor"/>
      </rPr>
      <t>日-------</t>
    </r>
    <r>
      <rPr>
        <sz val="10.5"/>
        <rFont val="Calibri"/>
        <charset val="134"/>
      </rPr>
      <t xml:space="preserve">      </t>
    </r>
    <r>
      <rPr>
        <sz val="10.5"/>
        <rFont val="宋体"/>
        <charset val="134"/>
        <scheme val="minor"/>
      </rPr>
      <t>月</t>
    </r>
    <r>
      <rPr>
        <sz val="10.5"/>
        <rFont val="Calibri"/>
        <charset val="134"/>
      </rPr>
      <t xml:space="preserve">      </t>
    </r>
    <r>
      <rPr>
        <sz val="10.5"/>
        <rFont val="宋体"/>
        <charset val="134"/>
        <scheme val="minor"/>
      </rPr>
      <t>日       公示地点：国营勐底农场</t>
    </r>
  </si>
  <si>
    <t xml:space="preserve">出险时间：2023 年 08 月 31 日            出险原因：暴风                       标的名称：玉米                                 单位：500元/亩    </t>
  </si>
  <si>
    <t>缮制时间：2023 年 10 月 18 日            联系人：李国东 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</si>
  <si>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</si>
  <si>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</si>
  <si>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</si>
  <si>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</si>
  <si>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</si>
  <si>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</si>
  <si>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</si>
  <si>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</si>
  <si>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</si>
  <si>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</si>
  <si>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</si>
  <si>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</si>
  <si>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</si>
  <si>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</si>
  <si>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曾德才</t>
  </si>
  <si>
    <t>国营勐底农场</t>
  </si>
  <si>
    <t>场直二队</t>
  </si>
  <si>
    <t>陈有明</t>
  </si>
  <si>
    <t>赵艳</t>
  </si>
  <si>
    <t>李金彬</t>
  </si>
  <si>
    <t>张国梁</t>
  </si>
  <si>
    <t>杨杰</t>
  </si>
  <si>
    <t>魏永平</t>
  </si>
  <si>
    <t>李腾华</t>
  </si>
  <si>
    <t>甘成</t>
  </si>
  <si>
    <t>场直三队</t>
  </si>
  <si>
    <t>茶七妹</t>
  </si>
  <si>
    <t>邵紫昆</t>
  </si>
  <si>
    <t>甘增云</t>
  </si>
  <si>
    <t>马志强</t>
  </si>
  <si>
    <t>杨秀菊</t>
  </si>
  <si>
    <t>陈琳</t>
  </si>
  <si>
    <t>李光新</t>
  </si>
  <si>
    <t>郭凤莲</t>
  </si>
  <si>
    <t>罗宇</t>
  </si>
  <si>
    <t>王莉</t>
  </si>
  <si>
    <t>唐银练</t>
  </si>
  <si>
    <t>杨文杰</t>
  </si>
  <si>
    <t>杨玲</t>
  </si>
  <si>
    <t>孟云</t>
  </si>
  <si>
    <t>场直四队</t>
  </si>
  <si>
    <t>董水军</t>
  </si>
  <si>
    <t>彭根男</t>
  </si>
  <si>
    <t>高雪</t>
  </si>
  <si>
    <t>蔺应啟</t>
  </si>
  <si>
    <t>门自华</t>
  </si>
  <si>
    <t>黄复生</t>
  </si>
  <si>
    <t>场直七队</t>
  </si>
  <si>
    <t>谭燕</t>
  </si>
  <si>
    <t>周新然</t>
  </si>
  <si>
    <t>张秋云</t>
  </si>
  <si>
    <t>张英</t>
  </si>
  <si>
    <t>李贵</t>
  </si>
  <si>
    <t>张军君</t>
  </si>
  <si>
    <t>蒋治军</t>
  </si>
  <si>
    <t>杨琳芝</t>
  </si>
  <si>
    <t>茶小菊</t>
  </si>
  <si>
    <t>黄正华</t>
  </si>
  <si>
    <t>蔡新珠</t>
  </si>
  <si>
    <t>黄永波</t>
  </si>
  <si>
    <t>王吉庆</t>
  </si>
  <si>
    <t>邓春</t>
  </si>
  <si>
    <t>宋桂华</t>
  </si>
  <si>
    <t>佘文俊</t>
  </si>
  <si>
    <t>王建春</t>
  </si>
  <si>
    <t>张洁</t>
  </si>
  <si>
    <t>张华</t>
  </si>
  <si>
    <t>赵念</t>
  </si>
  <si>
    <t>张贵祥</t>
  </si>
  <si>
    <t>邓丽丽</t>
  </si>
  <si>
    <t>黄昌飞</t>
  </si>
  <si>
    <t>王学</t>
  </si>
  <si>
    <t>陈鹏飞</t>
  </si>
  <si>
    <t>洪海燕</t>
  </si>
  <si>
    <t>王枫</t>
  </si>
  <si>
    <t>马利军</t>
  </si>
  <si>
    <t>刘彩红</t>
  </si>
  <si>
    <t>蔡红</t>
  </si>
  <si>
    <t>宋桂香</t>
  </si>
  <si>
    <t>蔡立功</t>
  </si>
  <si>
    <t>张福昌</t>
  </si>
  <si>
    <t>鲁德秀</t>
  </si>
  <si>
    <t>场直八队</t>
  </si>
  <si>
    <t>陈明凤</t>
  </si>
  <si>
    <t>苏运</t>
  </si>
  <si>
    <t>叶廷楠</t>
  </si>
  <si>
    <t>钱梦林</t>
  </si>
  <si>
    <t>翟国俊</t>
  </si>
  <si>
    <t>场直九队</t>
  </si>
  <si>
    <t>况天龙</t>
  </si>
  <si>
    <t>李国平</t>
  </si>
  <si>
    <t>李金秀</t>
  </si>
  <si>
    <t>李震</t>
  </si>
  <si>
    <t>刘富贵</t>
  </si>
  <si>
    <t>罗忠武</t>
  </si>
  <si>
    <t>马东兰</t>
  </si>
  <si>
    <t>佘军</t>
  </si>
  <si>
    <t>杨树娟</t>
  </si>
  <si>
    <t>杨新军</t>
  </si>
  <si>
    <t>赵成强</t>
  </si>
  <si>
    <t>赵玉玲</t>
  </si>
  <si>
    <t>周宪昌</t>
  </si>
  <si>
    <t>付迎庆</t>
  </si>
  <si>
    <t>场直十队</t>
  </si>
  <si>
    <t>罗立</t>
  </si>
  <si>
    <t>陈国想</t>
  </si>
  <si>
    <t>苏正英</t>
  </si>
  <si>
    <t>陈国荣</t>
  </si>
  <si>
    <t>李萍珍</t>
  </si>
  <si>
    <t>茶格地</t>
  </si>
  <si>
    <t>邓明强</t>
  </si>
  <si>
    <t>李定美</t>
  </si>
  <si>
    <t>鲁小后</t>
  </si>
  <si>
    <t>李莲会</t>
  </si>
  <si>
    <t>王龙</t>
  </si>
  <si>
    <t>催林</t>
  </si>
  <si>
    <t>场直十一队</t>
  </si>
  <si>
    <t>鲁绍美</t>
  </si>
  <si>
    <t>秦勐</t>
  </si>
  <si>
    <t>秦相高</t>
  </si>
  <si>
    <t>陶怀子</t>
  </si>
  <si>
    <t>杨小四</t>
  </si>
  <si>
    <t>赵仙</t>
  </si>
  <si>
    <t>郑世莲</t>
  </si>
  <si>
    <t>李芳芹</t>
  </si>
  <si>
    <t>盛红星</t>
  </si>
  <si>
    <t>茶云</t>
  </si>
  <si>
    <t>场直十二队</t>
  </si>
  <si>
    <t>李春会</t>
  </si>
  <si>
    <t>雷登发</t>
  </si>
  <si>
    <t>彭迎秋</t>
  </si>
  <si>
    <t>戴永昌</t>
  </si>
  <si>
    <t>徐正国</t>
  </si>
  <si>
    <t>李娜</t>
  </si>
  <si>
    <t>蒋玉军</t>
  </si>
  <si>
    <t>李军</t>
  </si>
  <si>
    <t>李杰超</t>
  </si>
  <si>
    <t>字雪忠</t>
  </si>
  <si>
    <t>陈安云</t>
  </si>
  <si>
    <t>场直十三队</t>
  </si>
  <si>
    <t>陈彩云</t>
  </si>
  <si>
    <t>陈永光</t>
  </si>
  <si>
    <t>段进雷</t>
  </si>
  <si>
    <t>郭正荣</t>
  </si>
  <si>
    <t>李玉秀</t>
  </si>
  <si>
    <t>刘世伟</t>
  </si>
  <si>
    <t>卢小玲</t>
  </si>
  <si>
    <t>罗正军</t>
  </si>
  <si>
    <t>钱基建</t>
  </si>
  <si>
    <t>宋福秀</t>
  </si>
  <si>
    <t>王世军</t>
  </si>
  <si>
    <t>熊茂林</t>
  </si>
  <si>
    <t>熊照兰</t>
  </si>
  <si>
    <t>杨锐</t>
  </si>
  <si>
    <t>杨卫军</t>
  </si>
  <si>
    <t>李如鸿</t>
  </si>
  <si>
    <t>周剑</t>
  </si>
  <si>
    <t>陈超</t>
  </si>
  <si>
    <t>场直十八队</t>
  </si>
  <si>
    <t>张月</t>
  </si>
  <si>
    <t>沙维昌</t>
  </si>
  <si>
    <t>杨老卫</t>
  </si>
  <si>
    <t>周永芹</t>
  </si>
  <si>
    <t>翟永成</t>
  </si>
  <si>
    <t>一队</t>
  </si>
  <si>
    <t>李卫强</t>
  </si>
  <si>
    <t>段海波</t>
  </si>
  <si>
    <t>金正祥</t>
  </si>
  <si>
    <t>杨寒云</t>
  </si>
  <si>
    <t>李小双</t>
  </si>
  <si>
    <t>高云明</t>
  </si>
  <si>
    <t>杨振</t>
  </si>
  <si>
    <t>何志涛</t>
  </si>
  <si>
    <t>李正美</t>
  </si>
  <si>
    <t>翟成忠</t>
  </si>
  <si>
    <t>张宁翠</t>
  </si>
  <si>
    <t>李庆荣</t>
  </si>
  <si>
    <t>周建</t>
  </si>
  <si>
    <t>李汝强</t>
  </si>
  <si>
    <t>字润芳</t>
  </si>
  <si>
    <t>钟京艳</t>
  </si>
  <si>
    <t>李正华</t>
  </si>
  <si>
    <t>杨金荣</t>
  </si>
  <si>
    <t>赵伟</t>
  </si>
  <si>
    <t>刘毅</t>
  </si>
  <si>
    <t>字一鸣</t>
  </si>
  <si>
    <t>罗留清</t>
  </si>
  <si>
    <t>杨太红</t>
  </si>
  <si>
    <t>罗娅</t>
  </si>
  <si>
    <t>杨龙泉</t>
  </si>
  <si>
    <t>李小芳</t>
  </si>
  <si>
    <t>周学佳</t>
  </si>
  <si>
    <t>李发春</t>
  </si>
  <si>
    <t>罗正兰</t>
  </si>
  <si>
    <t>常加军</t>
  </si>
  <si>
    <t>代玉如</t>
  </si>
  <si>
    <t>彭正德</t>
  </si>
  <si>
    <t>陈小六</t>
  </si>
  <si>
    <t>二队</t>
  </si>
  <si>
    <t>张意元</t>
  </si>
  <si>
    <t>四队</t>
  </si>
  <si>
    <t>付新加</t>
  </si>
  <si>
    <t>刘德迅</t>
  </si>
  <si>
    <t>蒋秀芹</t>
  </si>
  <si>
    <t>五队</t>
  </si>
  <si>
    <t>刘长德</t>
  </si>
  <si>
    <t>刘双妹</t>
  </si>
  <si>
    <t>唐天凤</t>
  </si>
  <si>
    <t>六队</t>
  </si>
  <si>
    <t>杨瑞</t>
  </si>
  <si>
    <t>李群</t>
  </si>
  <si>
    <t>杨余伟</t>
  </si>
  <si>
    <t>谢红东</t>
  </si>
  <si>
    <t>于文刚</t>
  </si>
  <si>
    <t>王太果</t>
  </si>
  <si>
    <t>罗翠兰</t>
  </si>
  <si>
    <t>板燕舒</t>
  </si>
  <si>
    <t>左爱民</t>
  </si>
  <si>
    <t>普红雷</t>
  </si>
  <si>
    <t>张永泽</t>
  </si>
  <si>
    <t>鲁华</t>
  </si>
  <si>
    <t>字廷珍</t>
  </si>
  <si>
    <t>唐天富</t>
  </si>
  <si>
    <t>付勤良</t>
  </si>
  <si>
    <t>张跟秀</t>
  </si>
  <si>
    <t>七队</t>
  </si>
  <si>
    <t>普新华</t>
  </si>
  <si>
    <t>鲁兆先</t>
  </si>
  <si>
    <t>黄湘元</t>
  </si>
  <si>
    <t>付珊珊</t>
  </si>
  <si>
    <t>黄平义</t>
  </si>
  <si>
    <t>陶春梅</t>
  </si>
  <si>
    <t>申永忠</t>
  </si>
  <si>
    <t>张海平</t>
  </si>
  <si>
    <t>李正侃</t>
  </si>
  <si>
    <t>官磊</t>
  </si>
  <si>
    <t>邓贵财</t>
  </si>
  <si>
    <t>李巍</t>
  </si>
  <si>
    <t>邓桂花</t>
  </si>
  <si>
    <t>刘伟</t>
  </si>
  <si>
    <t>李得川</t>
  </si>
  <si>
    <t>罗正山</t>
  </si>
  <si>
    <t>黄茜</t>
  </si>
  <si>
    <t>李桂兰</t>
  </si>
  <si>
    <t>八队</t>
  </si>
  <si>
    <t>代贵贵</t>
  </si>
  <si>
    <t>陈丽群</t>
  </si>
  <si>
    <t>陈丽娟</t>
  </si>
  <si>
    <t>陈坤</t>
  </si>
  <si>
    <t>付松</t>
  </si>
  <si>
    <t>陈国英</t>
  </si>
  <si>
    <t>陈智鹏</t>
  </si>
  <si>
    <t>吴刘刚</t>
  </si>
  <si>
    <t>张海龙</t>
  </si>
  <si>
    <t>鲁桂珍</t>
  </si>
  <si>
    <t>代科春</t>
  </si>
  <si>
    <t>付芙蓉</t>
  </si>
  <si>
    <t>金老二</t>
  </si>
  <si>
    <t>张鹏</t>
  </si>
  <si>
    <t>罗太贵</t>
  </si>
  <si>
    <t>李杰攀</t>
  </si>
  <si>
    <t>陈飞飞</t>
  </si>
  <si>
    <t>蒋金彪</t>
  </si>
  <si>
    <t>张志强</t>
  </si>
  <si>
    <t>金学志</t>
  </si>
  <si>
    <t>鲁国建</t>
  </si>
  <si>
    <t>张迈</t>
  </si>
  <si>
    <t>赵小转</t>
  </si>
  <si>
    <t>代忠元</t>
  </si>
  <si>
    <t>张淀波</t>
  </si>
  <si>
    <t>蒋文龙</t>
  </si>
  <si>
    <t>杨丽</t>
  </si>
  <si>
    <t>茶永华</t>
  </si>
  <si>
    <t>代湖云</t>
  </si>
  <si>
    <t>王芬英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</si>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</sst>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2">
    <font>
      <sz val="12"/>
      <name val="宋体"/>
      <charset val="134"/>
    </font>
    <font>
      <sz val="16"/>
      <name val="黑体"/>
      <charset val="134"/>
    </font>
    <font>
      <sz val="10.5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微软雅黑"/>
      <charset val="134"/>
    </font>
    <font>
      <sz val="11"/>
      <color rgb="FF333333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0" fillId="0" borderId="0">
      <alignment vertical="center"/>
    </xf>
    <xf numFmtId="0" fontId="25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 applyAlignment="1">
      <alignment horizontal="center" vertical="center"/>
    </xf>
    <xf numFmtId="9" fontId="0" fillId="2" borderId="0" xfId="0" applyNumberFormat="1" applyFont="1" applyFill="1" applyAlignment="1">
      <alignment horizontal="center" vertical="center"/>
    </xf>
    <xf numFmtId="176" fontId="0" fillId="2" borderId="0" xfId="0" applyNumberFormat="1" applyFont="1" applyFill="1">
      <alignment vertical="center"/>
    </xf>
    <xf numFmtId="0" fontId="1" fillId="2" borderId="0" xfId="0" applyFont="1" applyFill="1" applyBorder="1" applyAlignment="1">
      <alignment horizontal="center"/>
    </xf>
    <xf numFmtId="177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67" applyNumberFormat="1" applyFont="1" applyFill="1" applyBorder="1" applyAlignment="1">
      <alignment horizontal="center" vertical="center"/>
    </xf>
    <xf numFmtId="0" fontId="7" fillId="0" borderId="2" xfId="67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/>
    </xf>
    <xf numFmtId="177" fontId="0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9" fontId="1" fillId="2" borderId="0" xfId="0" applyNumberFormat="1" applyFont="1" applyFill="1" applyBorder="1" applyAlignment="1">
      <alignment horizontal="center"/>
    </xf>
    <xf numFmtId="176" fontId="1" fillId="2" borderId="0" xfId="0" applyNumberFormat="1" applyFont="1" applyFill="1" applyBorder="1" applyAlignment="1">
      <alignment horizontal="center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55"/>
  <sheetViews>
    <sheetView tabSelected="1" workbookViewId="0">
      <selection activeCell="U14" sqref="U14"/>
    </sheetView>
  </sheetViews>
  <sheetFormatPr defaultColWidth="9" defaultRowHeight="14.25"/>
  <cols>
    <col min="1" max="1" width="6.875" style="2" customWidth="1"/>
    <col min="2" max="2" width="8.375" style="2" customWidth="1"/>
    <col min="3" max="3" width="13.75" style="2" customWidth="1"/>
    <col min="4" max="4" width="12" style="2" customWidth="1"/>
    <col min="5" max="6" width="9.25" style="1" customWidth="1"/>
    <col min="7" max="7" width="7.5" style="3" customWidth="1"/>
    <col min="8" max="8" width="8.375" style="3" customWidth="1"/>
    <col min="9" max="9" width="9" style="1"/>
    <col min="10" max="10" width="7.75" style="4" customWidth="1"/>
    <col min="11" max="11" width="8.625" style="1" customWidth="1"/>
    <col min="12" max="12" width="12.125" style="5"/>
    <col min="13" max="16384" width="9" style="2"/>
  </cols>
  <sheetData>
    <row r="1" ht="20.25" spans="1:12">
      <c r="A1" s="6" t="s">
        <v>0</v>
      </c>
      <c r="B1" s="6"/>
      <c r="C1" s="6"/>
      <c r="D1" s="6"/>
      <c r="E1" s="6"/>
      <c r="F1" s="6"/>
      <c r="G1" s="7"/>
      <c r="H1" s="7"/>
      <c r="I1" s="6"/>
      <c r="J1" s="30"/>
      <c r="K1" s="6"/>
      <c r="L1" s="31"/>
    </row>
    <row r="2" spans="1:12">
      <c r="A2" s="8" t="s">
        <v>1</v>
      </c>
      <c r="B2" s="8"/>
      <c r="C2" s="8"/>
      <c r="D2" s="8"/>
      <c r="E2" s="9"/>
      <c r="F2" s="9"/>
      <c r="G2" s="10"/>
      <c r="H2" s="10"/>
      <c r="I2" s="9"/>
      <c r="J2" s="32"/>
      <c r="K2" s="9"/>
      <c r="L2" s="33"/>
    </row>
    <row r="3" spans="1:12">
      <c r="A3" s="8" t="s">
        <v>2</v>
      </c>
      <c r="B3" s="8"/>
      <c r="C3" s="8"/>
      <c r="D3" s="8"/>
      <c r="E3" s="9"/>
      <c r="F3" s="9"/>
      <c r="G3" s="10"/>
      <c r="H3" s="10"/>
      <c r="I3" s="9"/>
      <c r="J3" s="32"/>
      <c r="K3" s="9"/>
      <c r="L3" s="33"/>
    </row>
    <row r="4" spans="1:12">
      <c r="A4" s="8" t="s">
        <v>3</v>
      </c>
      <c r="B4" s="8"/>
      <c r="C4" s="8"/>
      <c r="D4" s="8"/>
      <c r="E4" s="9"/>
      <c r="F4" s="9"/>
      <c r="G4" s="10"/>
      <c r="H4" s="10"/>
      <c r="I4" s="9"/>
      <c r="J4" s="32"/>
      <c r="K4" s="9"/>
      <c r="L4" s="33"/>
    </row>
    <row r="5" spans="1:12">
      <c r="A5" s="11" t="s">
        <v>4</v>
      </c>
      <c r="B5" s="8"/>
      <c r="C5" s="11"/>
      <c r="D5" s="11"/>
      <c r="E5" s="12"/>
      <c r="F5" s="12"/>
      <c r="G5" s="13"/>
      <c r="H5" s="13"/>
      <c r="I5" s="9"/>
      <c r="J5" s="32"/>
      <c r="K5" s="9"/>
      <c r="L5" s="33"/>
    </row>
    <row r="6" spans="1:12">
      <c r="A6" s="14" t="s">
        <v>5</v>
      </c>
      <c r="B6" s="15" t="s">
        <v>6</v>
      </c>
      <c r="C6" s="14" t="s">
        <v>7</v>
      </c>
      <c r="D6" s="14"/>
      <c r="E6" s="15" t="s">
        <v>8</v>
      </c>
      <c r="F6" s="15" t="s">
        <v>9</v>
      </c>
      <c r="G6" s="16" t="s">
        <v>10</v>
      </c>
      <c r="H6" s="16" t="s">
        <v>11</v>
      </c>
      <c r="I6" s="15" t="s">
        <v>12</v>
      </c>
      <c r="J6" s="34" t="s">
        <v>13</v>
      </c>
      <c r="K6" s="15" t="s">
        <v>14</v>
      </c>
      <c r="L6" s="35" t="s">
        <v>15</v>
      </c>
    </row>
    <row r="7" spans="1:12">
      <c r="A7" s="14"/>
      <c r="B7" s="17"/>
      <c r="C7" s="14" t="s">
        <v>16</v>
      </c>
      <c r="D7" s="18" t="s">
        <v>17</v>
      </c>
      <c r="E7" s="17"/>
      <c r="F7" s="17"/>
      <c r="G7" s="19"/>
      <c r="H7" s="19"/>
      <c r="I7" s="17"/>
      <c r="J7" s="36"/>
      <c r="K7" s="17"/>
      <c r="L7" s="37"/>
    </row>
    <row r="8" s="1" customFormat="1" ht="16.5" spans="1:12">
      <c r="A8" s="14">
        <v>1</v>
      </c>
      <c r="B8" s="20" t="s">
        <v>18</v>
      </c>
      <c r="C8" s="21" t="s">
        <v>19</v>
      </c>
      <c r="D8" s="21" t="s">
        <v>20</v>
      </c>
      <c r="E8" s="22">
        <v>10</v>
      </c>
      <c r="F8" s="23">
        <v>10</v>
      </c>
      <c r="G8" s="24">
        <v>4.4</v>
      </c>
      <c r="H8" s="25">
        <f>G8*0.75</f>
        <v>3.3</v>
      </c>
      <c r="I8" s="14">
        <v>500</v>
      </c>
      <c r="J8" s="38">
        <v>0.4</v>
      </c>
      <c r="K8" s="38">
        <v>0.75</v>
      </c>
      <c r="L8" s="39">
        <f>H8*J8*K8*I8</f>
        <v>495</v>
      </c>
    </row>
    <row r="9" s="1" customFormat="1" ht="16.5" spans="1:12">
      <c r="A9" s="14">
        <v>2</v>
      </c>
      <c r="B9" s="20" t="s">
        <v>21</v>
      </c>
      <c r="C9" s="21" t="s">
        <v>19</v>
      </c>
      <c r="D9" s="21" t="s">
        <v>20</v>
      </c>
      <c r="E9" s="22">
        <v>10</v>
      </c>
      <c r="F9" s="23">
        <v>10</v>
      </c>
      <c r="G9" s="24">
        <v>4.4</v>
      </c>
      <c r="H9" s="25">
        <f t="shared" ref="H9:H72" si="0">G9*0.75</f>
        <v>3.3</v>
      </c>
      <c r="I9" s="14">
        <v>500</v>
      </c>
      <c r="J9" s="38">
        <v>0.4</v>
      </c>
      <c r="K9" s="38">
        <v>0.75</v>
      </c>
      <c r="L9" s="39">
        <f>H9*J9*K9*I9</f>
        <v>495</v>
      </c>
    </row>
    <row r="10" s="1" customFormat="1" ht="16.5" spans="1:12">
      <c r="A10" s="14">
        <v>3</v>
      </c>
      <c r="B10" s="20" t="s">
        <v>22</v>
      </c>
      <c r="C10" s="21" t="s">
        <v>19</v>
      </c>
      <c r="D10" s="21" t="s">
        <v>20</v>
      </c>
      <c r="E10" s="22">
        <v>20</v>
      </c>
      <c r="F10" s="23">
        <v>20</v>
      </c>
      <c r="G10" s="24">
        <v>5.8</v>
      </c>
      <c r="H10" s="25">
        <f t="shared" si="0"/>
        <v>4.35</v>
      </c>
      <c r="I10" s="14">
        <v>500</v>
      </c>
      <c r="J10" s="38">
        <v>0.4</v>
      </c>
      <c r="K10" s="38">
        <v>0.75</v>
      </c>
      <c r="L10" s="39">
        <f>H10*J10*K10*I10</f>
        <v>652.5</v>
      </c>
    </row>
    <row r="11" s="1" customFormat="1" ht="16.5" spans="1:12">
      <c r="A11" s="14">
        <v>4</v>
      </c>
      <c r="B11" s="20" t="s">
        <v>23</v>
      </c>
      <c r="C11" s="21" t="s">
        <v>19</v>
      </c>
      <c r="D11" s="21" t="s">
        <v>20</v>
      </c>
      <c r="E11" s="22">
        <v>20</v>
      </c>
      <c r="F11" s="23">
        <v>20</v>
      </c>
      <c r="G11" s="24">
        <v>5.2</v>
      </c>
      <c r="H11" s="25">
        <f t="shared" si="0"/>
        <v>3.9</v>
      </c>
      <c r="I11" s="14">
        <v>500</v>
      </c>
      <c r="J11" s="38">
        <v>0.4</v>
      </c>
      <c r="K11" s="38">
        <v>0.75</v>
      </c>
      <c r="L11" s="39">
        <f>H11*J11*K11*I11</f>
        <v>585</v>
      </c>
    </row>
    <row r="12" s="1" customFormat="1" ht="16.5" spans="1:12">
      <c r="A12" s="14">
        <v>5</v>
      </c>
      <c r="B12" s="20" t="s">
        <v>24</v>
      </c>
      <c r="C12" s="21" t="s">
        <v>19</v>
      </c>
      <c r="D12" s="21" t="s">
        <v>20</v>
      </c>
      <c r="E12" s="22">
        <v>10</v>
      </c>
      <c r="F12" s="23">
        <v>10</v>
      </c>
      <c r="G12" s="24">
        <v>5</v>
      </c>
      <c r="H12" s="25">
        <f t="shared" si="0"/>
        <v>3.75</v>
      </c>
      <c r="I12" s="14">
        <v>500</v>
      </c>
      <c r="J12" s="38">
        <v>0.4</v>
      </c>
      <c r="K12" s="38">
        <v>0.75</v>
      </c>
      <c r="L12" s="39">
        <f>H12*J12*K12*I12</f>
        <v>562.5</v>
      </c>
    </row>
    <row r="13" s="1" customFormat="1" ht="16.5" spans="1:12">
      <c r="A13" s="14">
        <v>6</v>
      </c>
      <c r="B13" s="20" t="s">
        <v>25</v>
      </c>
      <c r="C13" s="21" t="s">
        <v>19</v>
      </c>
      <c r="D13" s="21" t="s">
        <v>20</v>
      </c>
      <c r="E13" s="22">
        <v>20</v>
      </c>
      <c r="F13" s="23">
        <v>20</v>
      </c>
      <c r="G13" s="24">
        <v>3.6</v>
      </c>
      <c r="H13" s="25">
        <f t="shared" si="0"/>
        <v>2.7</v>
      </c>
      <c r="I13" s="14">
        <v>500</v>
      </c>
      <c r="J13" s="38">
        <v>0.4</v>
      </c>
      <c r="K13" s="38">
        <v>0.75</v>
      </c>
      <c r="L13" s="39">
        <f>H13*J13*K13*I13</f>
        <v>405</v>
      </c>
    </row>
    <row r="14" s="1" customFormat="1" ht="16.5" spans="1:12">
      <c r="A14" s="14">
        <v>7</v>
      </c>
      <c r="B14" s="20" t="s">
        <v>26</v>
      </c>
      <c r="C14" s="21" t="s">
        <v>19</v>
      </c>
      <c r="D14" s="21" t="s">
        <v>20</v>
      </c>
      <c r="E14" s="22">
        <v>10</v>
      </c>
      <c r="F14" s="23">
        <v>10</v>
      </c>
      <c r="G14" s="24">
        <v>3.6</v>
      </c>
      <c r="H14" s="25">
        <f t="shared" si="0"/>
        <v>2.7</v>
      </c>
      <c r="I14" s="14">
        <v>500</v>
      </c>
      <c r="J14" s="38">
        <v>0.4</v>
      </c>
      <c r="K14" s="38">
        <v>0.75</v>
      </c>
      <c r="L14" s="39">
        <f>H14*J14*K14*I14</f>
        <v>405</v>
      </c>
    </row>
    <row r="15" s="1" customFormat="1" ht="16.5" spans="1:12">
      <c r="A15" s="14">
        <v>8</v>
      </c>
      <c r="B15" s="20" t="s">
        <v>27</v>
      </c>
      <c r="C15" s="21" t="s">
        <v>19</v>
      </c>
      <c r="D15" s="21" t="s">
        <v>20</v>
      </c>
      <c r="E15" s="22">
        <v>10</v>
      </c>
      <c r="F15" s="23">
        <v>10</v>
      </c>
      <c r="G15" s="24">
        <v>3.8</v>
      </c>
      <c r="H15" s="25">
        <f t="shared" si="0"/>
        <v>2.85</v>
      </c>
      <c r="I15" s="14">
        <v>500</v>
      </c>
      <c r="J15" s="38">
        <v>0.4</v>
      </c>
      <c r="K15" s="38">
        <v>0.75</v>
      </c>
      <c r="L15" s="39">
        <f>H15*J15*K15*I15</f>
        <v>427.5</v>
      </c>
    </row>
    <row r="16" s="1" customFormat="1" ht="16.5" spans="1:12">
      <c r="A16" s="14">
        <v>9</v>
      </c>
      <c r="B16" s="20" t="s">
        <v>28</v>
      </c>
      <c r="C16" s="21" t="s">
        <v>19</v>
      </c>
      <c r="D16" s="21" t="s">
        <v>29</v>
      </c>
      <c r="E16" s="22">
        <v>5</v>
      </c>
      <c r="F16" s="23">
        <v>5</v>
      </c>
      <c r="G16" s="26">
        <v>2.2</v>
      </c>
      <c r="H16" s="25">
        <f t="shared" si="0"/>
        <v>1.65</v>
      </c>
      <c r="I16" s="14">
        <v>500</v>
      </c>
      <c r="J16" s="38">
        <v>0.4</v>
      </c>
      <c r="K16" s="38">
        <v>0.75</v>
      </c>
      <c r="L16" s="39">
        <f>H16*J16*K16*I16</f>
        <v>247.5</v>
      </c>
    </row>
    <row r="17" s="1" customFormat="1" ht="16.5" spans="1:12">
      <c r="A17" s="14">
        <v>10</v>
      </c>
      <c r="B17" s="20" t="s">
        <v>30</v>
      </c>
      <c r="C17" s="21" t="s">
        <v>19</v>
      </c>
      <c r="D17" s="21" t="s">
        <v>29</v>
      </c>
      <c r="E17" s="22">
        <v>10</v>
      </c>
      <c r="F17" s="23">
        <v>10</v>
      </c>
      <c r="G17" s="26">
        <v>2.8</v>
      </c>
      <c r="H17" s="25">
        <f t="shared" si="0"/>
        <v>2.1</v>
      </c>
      <c r="I17" s="14">
        <v>500</v>
      </c>
      <c r="J17" s="38">
        <v>0.4</v>
      </c>
      <c r="K17" s="38">
        <v>0.75</v>
      </c>
      <c r="L17" s="39">
        <f>H17*J17*K17*I17</f>
        <v>315</v>
      </c>
    </row>
    <row r="18" s="1" customFormat="1" ht="16.5" spans="1:12">
      <c r="A18" s="14">
        <v>11</v>
      </c>
      <c r="B18" s="20" t="s">
        <v>31</v>
      </c>
      <c r="C18" s="21" t="s">
        <v>19</v>
      </c>
      <c r="D18" s="21" t="s">
        <v>29</v>
      </c>
      <c r="E18" s="22">
        <v>15.9</v>
      </c>
      <c r="F18" s="23">
        <v>15.9</v>
      </c>
      <c r="G18" s="24">
        <v>8.8</v>
      </c>
      <c r="H18" s="25">
        <f t="shared" si="0"/>
        <v>6.6</v>
      </c>
      <c r="I18" s="14">
        <v>500</v>
      </c>
      <c r="J18" s="38">
        <v>0.4</v>
      </c>
      <c r="K18" s="38">
        <v>0.75</v>
      </c>
      <c r="L18" s="39">
        <f>H18*J18*K18*I18</f>
        <v>990</v>
      </c>
    </row>
    <row r="19" s="1" customFormat="1" ht="16.5" spans="1:12">
      <c r="A19" s="14">
        <v>12</v>
      </c>
      <c r="B19" s="20" t="s">
        <v>32</v>
      </c>
      <c r="C19" s="21" t="s">
        <v>19</v>
      </c>
      <c r="D19" s="21" t="s">
        <v>29</v>
      </c>
      <c r="E19" s="22">
        <v>10</v>
      </c>
      <c r="F19" s="23">
        <v>10</v>
      </c>
      <c r="G19" s="24">
        <v>6.6</v>
      </c>
      <c r="H19" s="25">
        <f t="shared" si="0"/>
        <v>4.95</v>
      </c>
      <c r="I19" s="14">
        <v>500</v>
      </c>
      <c r="J19" s="38">
        <v>0.4</v>
      </c>
      <c r="K19" s="38">
        <v>0.75</v>
      </c>
      <c r="L19" s="39">
        <f>H19*J19*K19*I19</f>
        <v>742.5</v>
      </c>
    </row>
    <row r="20" s="1" customFormat="1" ht="16.5" spans="1:12">
      <c r="A20" s="14">
        <v>13</v>
      </c>
      <c r="B20" s="20" t="s">
        <v>33</v>
      </c>
      <c r="C20" s="21" t="s">
        <v>19</v>
      </c>
      <c r="D20" s="21" t="s">
        <v>29</v>
      </c>
      <c r="E20" s="22">
        <v>50</v>
      </c>
      <c r="F20" s="23">
        <v>50</v>
      </c>
      <c r="G20" s="24">
        <v>5.8</v>
      </c>
      <c r="H20" s="25">
        <f t="shared" si="0"/>
        <v>4.35</v>
      </c>
      <c r="I20" s="14">
        <v>500</v>
      </c>
      <c r="J20" s="38">
        <v>0.4</v>
      </c>
      <c r="K20" s="38">
        <v>0.75</v>
      </c>
      <c r="L20" s="39">
        <f>H20*J20*K20*I20</f>
        <v>652.5</v>
      </c>
    </row>
    <row r="21" s="1" customFormat="1" ht="16.5" spans="1:12">
      <c r="A21" s="14">
        <v>14</v>
      </c>
      <c r="B21" s="20" t="s">
        <v>34</v>
      </c>
      <c r="C21" s="21" t="s">
        <v>19</v>
      </c>
      <c r="D21" s="21" t="s">
        <v>29</v>
      </c>
      <c r="E21" s="22">
        <v>20</v>
      </c>
      <c r="F21" s="23">
        <v>20</v>
      </c>
      <c r="G21" s="24">
        <v>5</v>
      </c>
      <c r="H21" s="25">
        <f t="shared" si="0"/>
        <v>3.75</v>
      </c>
      <c r="I21" s="14">
        <v>500</v>
      </c>
      <c r="J21" s="38">
        <v>0.4</v>
      </c>
      <c r="K21" s="38">
        <v>0.75</v>
      </c>
      <c r="L21" s="39">
        <f>H21*J21*K21*I21</f>
        <v>562.5</v>
      </c>
    </row>
    <row r="22" s="1" customFormat="1" ht="16.5" spans="1:12">
      <c r="A22" s="14">
        <v>15</v>
      </c>
      <c r="B22" s="20" t="s">
        <v>35</v>
      </c>
      <c r="C22" s="21" t="s">
        <v>19</v>
      </c>
      <c r="D22" s="21" t="s">
        <v>29</v>
      </c>
      <c r="E22" s="22">
        <v>20</v>
      </c>
      <c r="F22" s="23">
        <v>20</v>
      </c>
      <c r="G22" s="24">
        <v>3.8</v>
      </c>
      <c r="H22" s="25">
        <f t="shared" si="0"/>
        <v>2.85</v>
      </c>
      <c r="I22" s="14">
        <v>500</v>
      </c>
      <c r="J22" s="38">
        <v>0.4</v>
      </c>
      <c r="K22" s="38">
        <v>0.75</v>
      </c>
      <c r="L22" s="39">
        <f>H22*J22*K22*I22</f>
        <v>427.5</v>
      </c>
    </row>
    <row r="23" s="1" customFormat="1" ht="16.5" spans="1:12">
      <c r="A23" s="14">
        <v>16</v>
      </c>
      <c r="B23" s="20" t="s">
        <v>36</v>
      </c>
      <c r="C23" s="21" t="s">
        <v>19</v>
      </c>
      <c r="D23" s="21" t="s">
        <v>29</v>
      </c>
      <c r="E23" s="22">
        <v>20</v>
      </c>
      <c r="F23" s="23">
        <v>20</v>
      </c>
      <c r="G23" s="24">
        <v>3.6</v>
      </c>
      <c r="H23" s="25">
        <f t="shared" si="0"/>
        <v>2.7</v>
      </c>
      <c r="I23" s="14">
        <v>500</v>
      </c>
      <c r="J23" s="38">
        <v>0.4</v>
      </c>
      <c r="K23" s="38">
        <v>0.75</v>
      </c>
      <c r="L23" s="39">
        <f>H23*J23*K23*I23</f>
        <v>405</v>
      </c>
    </row>
    <row r="24" s="1" customFormat="1" ht="16.5" spans="1:12">
      <c r="A24" s="14">
        <v>17</v>
      </c>
      <c r="B24" s="20" t="s">
        <v>37</v>
      </c>
      <c r="C24" s="21" t="s">
        <v>19</v>
      </c>
      <c r="D24" s="21" t="s">
        <v>29</v>
      </c>
      <c r="E24" s="22">
        <v>10</v>
      </c>
      <c r="F24" s="23">
        <v>10</v>
      </c>
      <c r="G24" s="24">
        <v>3.6</v>
      </c>
      <c r="H24" s="25">
        <f t="shared" si="0"/>
        <v>2.7</v>
      </c>
      <c r="I24" s="14">
        <v>500</v>
      </c>
      <c r="J24" s="38">
        <v>0.4</v>
      </c>
      <c r="K24" s="38">
        <v>0.75</v>
      </c>
      <c r="L24" s="39">
        <f>H24*J24*K24*I24</f>
        <v>405</v>
      </c>
    </row>
    <row r="25" s="1" customFormat="1" ht="16.5" spans="1:12">
      <c r="A25" s="14">
        <v>18</v>
      </c>
      <c r="B25" s="20" t="s">
        <v>38</v>
      </c>
      <c r="C25" s="21" t="s">
        <v>19</v>
      </c>
      <c r="D25" s="21" t="s">
        <v>29</v>
      </c>
      <c r="E25" s="22">
        <v>20</v>
      </c>
      <c r="F25" s="23">
        <v>20</v>
      </c>
      <c r="G25" s="24">
        <v>5.8</v>
      </c>
      <c r="H25" s="25">
        <f t="shared" si="0"/>
        <v>4.35</v>
      </c>
      <c r="I25" s="14">
        <v>500</v>
      </c>
      <c r="J25" s="38">
        <v>0.4</v>
      </c>
      <c r="K25" s="38">
        <v>0.75</v>
      </c>
      <c r="L25" s="39">
        <f>H25*J25*K25*I25</f>
        <v>652.5</v>
      </c>
    </row>
    <row r="26" s="1" customFormat="1" ht="16.5" spans="1:12">
      <c r="A26" s="14">
        <v>19</v>
      </c>
      <c r="B26" s="20" t="s">
        <v>39</v>
      </c>
      <c r="C26" s="21" t="s">
        <v>19</v>
      </c>
      <c r="D26" s="21" t="s">
        <v>29</v>
      </c>
      <c r="E26" s="22">
        <v>20</v>
      </c>
      <c r="F26" s="23">
        <v>20</v>
      </c>
      <c r="G26" s="24">
        <v>4.4</v>
      </c>
      <c r="H26" s="25">
        <f t="shared" si="0"/>
        <v>3.3</v>
      </c>
      <c r="I26" s="14">
        <v>500</v>
      </c>
      <c r="J26" s="38">
        <v>0.4</v>
      </c>
      <c r="K26" s="38">
        <v>0.75</v>
      </c>
      <c r="L26" s="39">
        <f>H26*J26*K26*I26</f>
        <v>495</v>
      </c>
    </row>
    <row r="27" s="1" customFormat="1" ht="16.5" spans="1:12">
      <c r="A27" s="14">
        <v>20</v>
      </c>
      <c r="B27" s="20" t="s">
        <v>40</v>
      </c>
      <c r="C27" s="21" t="s">
        <v>19</v>
      </c>
      <c r="D27" s="21" t="s">
        <v>29</v>
      </c>
      <c r="E27" s="22">
        <v>20</v>
      </c>
      <c r="F27" s="23">
        <v>20</v>
      </c>
      <c r="G27" s="27">
        <v>4.4</v>
      </c>
      <c r="H27" s="25">
        <f t="shared" si="0"/>
        <v>3.3</v>
      </c>
      <c r="I27" s="14">
        <v>500</v>
      </c>
      <c r="J27" s="38">
        <v>0.4</v>
      </c>
      <c r="K27" s="38">
        <v>0.75</v>
      </c>
      <c r="L27" s="39">
        <f>H27*J27*K27*I27</f>
        <v>495</v>
      </c>
    </row>
    <row r="28" s="1" customFormat="1" ht="16.5" spans="1:12">
      <c r="A28" s="14">
        <v>21</v>
      </c>
      <c r="B28" s="20" t="s">
        <v>41</v>
      </c>
      <c r="C28" s="21" t="s">
        <v>19</v>
      </c>
      <c r="D28" s="21" t="s">
        <v>29</v>
      </c>
      <c r="E28" s="22">
        <v>20</v>
      </c>
      <c r="F28" s="23">
        <v>20</v>
      </c>
      <c r="G28" s="27">
        <v>5.8</v>
      </c>
      <c r="H28" s="25">
        <f t="shared" si="0"/>
        <v>4.35</v>
      </c>
      <c r="I28" s="14">
        <v>500</v>
      </c>
      <c r="J28" s="38">
        <v>0.4</v>
      </c>
      <c r="K28" s="38">
        <v>0.75</v>
      </c>
      <c r="L28" s="39">
        <f>H28*J28*K28*I28</f>
        <v>652.5</v>
      </c>
    </row>
    <row r="29" s="1" customFormat="1" ht="16.5" spans="1:12">
      <c r="A29" s="14">
        <v>22</v>
      </c>
      <c r="B29" s="20" t="s">
        <v>42</v>
      </c>
      <c r="C29" s="21" t="s">
        <v>19</v>
      </c>
      <c r="D29" s="21" t="s">
        <v>29</v>
      </c>
      <c r="E29" s="22">
        <v>20</v>
      </c>
      <c r="F29" s="23">
        <v>20</v>
      </c>
      <c r="G29" s="27">
        <v>5.2</v>
      </c>
      <c r="H29" s="25">
        <f t="shared" si="0"/>
        <v>3.9</v>
      </c>
      <c r="I29" s="14">
        <v>500</v>
      </c>
      <c r="J29" s="38">
        <v>0.4</v>
      </c>
      <c r="K29" s="38">
        <v>0.75</v>
      </c>
      <c r="L29" s="39">
        <f>H29*J29*K29*I29</f>
        <v>585</v>
      </c>
    </row>
    <row r="30" s="1" customFormat="1" ht="16.5" spans="1:12">
      <c r="A30" s="14">
        <v>23</v>
      </c>
      <c r="B30" s="20" t="s">
        <v>43</v>
      </c>
      <c r="C30" s="21" t="s">
        <v>19</v>
      </c>
      <c r="D30" s="21" t="s">
        <v>44</v>
      </c>
      <c r="E30" s="22">
        <v>20</v>
      </c>
      <c r="F30" s="23">
        <v>20</v>
      </c>
      <c r="G30" s="27">
        <v>3.6</v>
      </c>
      <c r="H30" s="25">
        <f t="shared" si="0"/>
        <v>2.7</v>
      </c>
      <c r="I30" s="14">
        <v>500</v>
      </c>
      <c r="J30" s="38">
        <v>0.4</v>
      </c>
      <c r="K30" s="38">
        <v>0.75</v>
      </c>
      <c r="L30" s="39">
        <f>H30*J30*K30*I30</f>
        <v>405</v>
      </c>
    </row>
    <row r="31" s="1" customFormat="1" ht="16.5" spans="1:12">
      <c r="A31" s="14">
        <v>24</v>
      </c>
      <c r="B31" s="20" t="s">
        <v>45</v>
      </c>
      <c r="C31" s="21" t="s">
        <v>19</v>
      </c>
      <c r="D31" s="21" t="s">
        <v>44</v>
      </c>
      <c r="E31" s="22">
        <v>10</v>
      </c>
      <c r="F31" s="23">
        <v>10</v>
      </c>
      <c r="G31" s="27">
        <v>3</v>
      </c>
      <c r="H31" s="25">
        <f t="shared" si="0"/>
        <v>2.25</v>
      </c>
      <c r="I31" s="14">
        <v>500</v>
      </c>
      <c r="J31" s="38">
        <v>0.4</v>
      </c>
      <c r="K31" s="38">
        <v>0.75</v>
      </c>
      <c r="L31" s="39">
        <f>H31*J31*K31*I31</f>
        <v>337.5</v>
      </c>
    </row>
    <row r="32" s="1" customFormat="1" ht="16.5" spans="1:12">
      <c r="A32" s="14">
        <v>25</v>
      </c>
      <c r="B32" s="20" t="s">
        <v>46</v>
      </c>
      <c r="C32" s="21" t="s">
        <v>19</v>
      </c>
      <c r="D32" s="21" t="s">
        <v>44</v>
      </c>
      <c r="E32" s="22">
        <v>20</v>
      </c>
      <c r="F32" s="23">
        <v>20</v>
      </c>
      <c r="G32" s="27">
        <v>4.4</v>
      </c>
      <c r="H32" s="25">
        <f t="shared" si="0"/>
        <v>3.3</v>
      </c>
      <c r="I32" s="14">
        <v>500</v>
      </c>
      <c r="J32" s="38">
        <v>0.4</v>
      </c>
      <c r="K32" s="38">
        <v>0.75</v>
      </c>
      <c r="L32" s="39">
        <f>H32*J32*K32*I32</f>
        <v>495</v>
      </c>
    </row>
    <row r="33" s="1" customFormat="1" ht="16.5" spans="1:12">
      <c r="A33" s="14">
        <v>26</v>
      </c>
      <c r="B33" s="20" t="s">
        <v>47</v>
      </c>
      <c r="C33" s="21" t="s">
        <v>19</v>
      </c>
      <c r="D33" s="21" t="s">
        <v>44</v>
      </c>
      <c r="E33" s="22">
        <v>10</v>
      </c>
      <c r="F33" s="23">
        <v>10</v>
      </c>
      <c r="G33" s="27">
        <v>3.8</v>
      </c>
      <c r="H33" s="25">
        <f t="shared" si="0"/>
        <v>2.85</v>
      </c>
      <c r="I33" s="14">
        <v>500</v>
      </c>
      <c r="J33" s="38">
        <v>0.4</v>
      </c>
      <c r="K33" s="38">
        <v>0.75</v>
      </c>
      <c r="L33" s="39">
        <f>H33*J33*K33*I33</f>
        <v>427.5</v>
      </c>
    </row>
    <row r="34" s="1" customFormat="1" ht="16.5" spans="1:12">
      <c r="A34" s="14">
        <v>27</v>
      </c>
      <c r="B34" s="20" t="s">
        <v>48</v>
      </c>
      <c r="C34" s="21" t="s">
        <v>19</v>
      </c>
      <c r="D34" s="21" t="s">
        <v>44</v>
      </c>
      <c r="E34" s="22">
        <v>20</v>
      </c>
      <c r="F34" s="23">
        <v>20</v>
      </c>
      <c r="G34" s="27">
        <v>5</v>
      </c>
      <c r="H34" s="25">
        <f t="shared" si="0"/>
        <v>3.75</v>
      </c>
      <c r="I34" s="14">
        <v>500</v>
      </c>
      <c r="J34" s="38">
        <v>0.4</v>
      </c>
      <c r="K34" s="38">
        <v>0.75</v>
      </c>
      <c r="L34" s="39">
        <f>H34*J34*K34*I34</f>
        <v>562.5</v>
      </c>
    </row>
    <row r="35" s="1" customFormat="1" ht="16.5" spans="1:12">
      <c r="A35" s="14">
        <v>28</v>
      </c>
      <c r="B35" s="20" t="s">
        <v>49</v>
      </c>
      <c r="C35" s="21" t="s">
        <v>19</v>
      </c>
      <c r="D35" s="21" t="s">
        <v>44</v>
      </c>
      <c r="E35" s="22">
        <v>20</v>
      </c>
      <c r="F35" s="23">
        <v>20</v>
      </c>
      <c r="G35" s="27">
        <v>5.8</v>
      </c>
      <c r="H35" s="25">
        <f t="shared" si="0"/>
        <v>4.35</v>
      </c>
      <c r="I35" s="14">
        <v>500</v>
      </c>
      <c r="J35" s="38">
        <v>0.4</v>
      </c>
      <c r="K35" s="38">
        <v>0.75</v>
      </c>
      <c r="L35" s="39">
        <f>H35*J35*K35*I35</f>
        <v>652.5</v>
      </c>
    </row>
    <row r="36" s="1" customFormat="1" ht="16.5" spans="1:12">
      <c r="A36" s="14">
        <v>29</v>
      </c>
      <c r="B36" s="20" t="s">
        <v>50</v>
      </c>
      <c r="C36" s="21" t="s">
        <v>19</v>
      </c>
      <c r="D36" s="21" t="s">
        <v>51</v>
      </c>
      <c r="E36" s="22">
        <v>7</v>
      </c>
      <c r="F36" s="23">
        <v>7</v>
      </c>
      <c r="G36" s="27">
        <v>2.2</v>
      </c>
      <c r="H36" s="25">
        <f t="shared" si="0"/>
        <v>1.65</v>
      </c>
      <c r="I36" s="14">
        <v>500</v>
      </c>
      <c r="J36" s="38">
        <v>0.4</v>
      </c>
      <c r="K36" s="38">
        <v>0.75</v>
      </c>
      <c r="L36" s="39">
        <f>H36*J36*K36*I36</f>
        <v>247.5</v>
      </c>
    </row>
    <row r="37" s="1" customFormat="1" ht="16.5" spans="1:12">
      <c r="A37" s="14">
        <v>30</v>
      </c>
      <c r="B37" s="20" t="s">
        <v>52</v>
      </c>
      <c r="C37" s="21" t="s">
        <v>19</v>
      </c>
      <c r="D37" s="21" t="s">
        <v>51</v>
      </c>
      <c r="E37" s="22">
        <v>5</v>
      </c>
      <c r="F37" s="23">
        <v>5</v>
      </c>
      <c r="G37" s="27">
        <v>1.6</v>
      </c>
      <c r="H37" s="25">
        <f t="shared" si="0"/>
        <v>1.2</v>
      </c>
      <c r="I37" s="14">
        <v>500</v>
      </c>
      <c r="J37" s="38">
        <v>0.4</v>
      </c>
      <c r="K37" s="38">
        <v>0.75</v>
      </c>
      <c r="L37" s="39">
        <f>H37*J37*K37*I37</f>
        <v>180</v>
      </c>
    </row>
    <row r="38" s="1" customFormat="1" ht="16.5" spans="1:12">
      <c r="A38" s="14">
        <v>31</v>
      </c>
      <c r="B38" s="20" t="s">
        <v>53</v>
      </c>
      <c r="C38" s="21" t="s">
        <v>19</v>
      </c>
      <c r="D38" s="21" t="s">
        <v>51</v>
      </c>
      <c r="E38" s="22">
        <v>3.5</v>
      </c>
      <c r="F38" s="23">
        <v>3.5</v>
      </c>
      <c r="G38" s="28">
        <v>2.2</v>
      </c>
      <c r="H38" s="25">
        <f t="shared" si="0"/>
        <v>1.65</v>
      </c>
      <c r="I38" s="14">
        <v>500</v>
      </c>
      <c r="J38" s="38">
        <v>0.4</v>
      </c>
      <c r="K38" s="38">
        <v>0.75</v>
      </c>
      <c r="L38" s="39">
        <f>H38*J38*K38*I38</f>
        <v>247.5</v>
      </c>
    </row>
    <row r="39" s="1" customFormat="1" ht="16.5" spans="1:12">
      <c r="A39" s="14">
        <v>32</v>
      </c>
      <c r="B39" s="20" t="s">
        <v>54</v>
      </c>
      <c r="C39" s="21" t="s">
        <v>19</v>
      </c>
      <c r="D39" s="21" t="s">
        <v>51</v>
      </c>
      <c r="E39" s="22">
        <v>2.5</v>
      </c>
      <c r="F39" s="23">
        <v>2.5</v>
      </c>
      <c r="G39" s="27">
        <v>1.6</v>
      </c>
      <c r="H39" s="25">
        <f t="shared" si="0"/>
        <v>1.2</v>
      </c>
      <c r="I39" s="14">
        <v>500</v>
      </c>
      <c r="J39" s="38">
        <v>0.4</v>
      </c>
      <c r="K39" s="38">
        <v>0.75</v>
      </c>
      <c r="L39" s="39">
        <f>H39*J39*K39*I39</f>
        <v>180</v>
      </c>
    </row>
    <row r="40" s="1" customFormat="1" ht="16.5" spans="1:12">
      <c r="A40" s="14">
        <v>33</v>
      </c>
      <c r="B40" s="20" t="s">
        <v>55</v>
      </c>
      <c r="C40" s="21" t="s">
        <v>19</v>
      </c>
      <c r="D40" s="21" t="s">
        <v>51</v>
      </c>
      <c r="E40" s="22">
        <v>2.5</v>
      </c>
      <c r="F40" s="23">
        <v>2.5</v>
      </c>
      <c r="G40" s="27">
        <v>1.4</v>
      </c>
      <c r="H40" s="25">
        <f t="shared" si="0"/>
        <v>1.05</v>
      </c>
      <c r="I40" s="14">
        <v>500</v>
      </c>
      <c r="J40" s="38">
        <v>0.4</v>
      </c>
      <c r="K40" s="38">
        <v>0.75</v>
      </c>
      <c r="L40" s="39">
        <f>H40*J40*K40*I40</f>
        <v>157.5</v>
      </c>
    </row>
    <row r="41" s="1" customFormat="1" ht="16.5" spans="1:12">
      <c r="A41" s="14">
        <v>34</v>
      </c>
      <c r="B41" s="20" t="s">
        <v>56</v>
      </c>
      <c r="C41" s="21" t="s">
        <v>19</v>
      </c>
      <c r="D41" s="21" t="s">
        <v>51</v>
      </c>
      <c r="E41" s="22">
        <v>10</v>
      </c>
      <c r="F41" s="23">
        <v>10</v>
      </c>
      <c r="G41" s="27">
        <v>3</v>
      </c>
      <c r="H41" s="25">
        <f t="shared" si="0"/>
        <v>2.25</v>
      </c>
      <c r="I41" s="14">
        <v>500</v>
      </c>
      <c r="J41" s="38">
        <v>0.4</v>
      </c>
      <c r="K41" s="38">
        <v>0.75</v>
      </c>
      <c r="L41" s="39">
        <f>H41*J41*K41*I41</f>
        <v>337.5</v>
      </c>
    </row>
    <row r="42" s="1" customFormat="1" ht="16.5" spans="1:12">
      <c r="A42" s="14">
        <v>35</v>
      </c>
      <c r="B42" s="20" t="s">
        <v>57</v>
      </c>
      <c r="C42" s="21" t="s">
        <v>19</v>
      </c>
      <c r="D42" s="21" t="s">
        <v>51</v>
      </c>
      <c r="E42" s="22">
        <v>2</v>
      </c>
      <c r="F42" s="23">
        <v>2</v>
      </c>
      <c r="G42" s="27">
        <v>1.2</v>
      </c>
      <c r="H42" s="25">
        <f t="shared" si="0"/>
        <v>0.9</v>
      </c>
      <c r="I42" s="14">
        <v>500</v>
      </c>
      <c r="J42" s="38">
        <v>0.4</v>
      </c>
      <c r="K42" s="38">
        <v>0.75</v>
      </c>
      <c r="L42" s="39">
        <f>H42*J42*K42*I42</f>
        <v>135</v>
      </c>
    </row>
    <row r="43" s="1" customFormat="1" ht="16.5" spans="1:12">
      <c r="A43" s="14">
        <v>36</v>
      </c>
      <c r="B43" s="20" t="s">
        <v>58</v>
      </c>
      <c r="C43" s="21" t="s">
        <v>19</v>
      </c>
      <c r="D43" s="21" t="s">
        <v>51</v>
      </c>
      <c r="E43" s="22">
        <v>3</v>
      </c>
      <c r="F43" s="23">
        <v>3</v>
      </c>
      <c r="G43" s="27">
        <v>1.6</v>
      </c>
      <c r="H43" s="25">
        <f t="shared" si="0"/>
        <v>1.2</v>
      </c>
      <c r="I43" s="14">
        <v>500</v>
      </c>
      <c r="J43" s="38">
        <v>0.4</v>
      </c>
      <c r="K43" s="38">
        <v>0.75</v>
      </c>
      <c r="L43" s="39">
        <f>H43*J43*K43*I43</f>
        <v>180</v>
      </c>
    </row>
    <row r="44" s="1" customFormat="1" ht="16.5" spans="1:12">
      <c r="A44" s="14">
        <v>37</v>
      </c>
      <c r="B44" s="20" t="s">
        <v>59</v>
      </c>
      <c r="C44" s="21" t="s">
        <v>19</v>
      </c>
      <c r="D44" s="21" t="s">
        <v>51</v>
      </c>
      <c r="E44" s="22">
        <v>3</v>
      </c>
      <c r="F44" s="23">
        <v>3</v>
      </c>
      <c r="G44" s="27">
        <v>1.6</v>
      </c>
      <c r="H44" s="25">
        <f t="shared" si="0"/>
        <v>1.2</v>
      </c>
      <c r="I44" s="14">
        <v>500</v>
      </c>
      <c r="J44" s="38">
        <v>0.4</v>
      </c>
      <c r="K44" s="38">
        <v>0.75</v>
      </c>
      <c r="L44" s="39">
        <f>H44*J44*K44*I44</f>
        <v>180</v>
      </c>
    </row>
    <row r="45" s="1" customFormat="1" ht="16.5" spans="1:12">
      <c r="A45" s="14">
        <v>38</v>
      </c>
      <c r="B45" s="20" t="s">
        <v>60</v>
      </c>
      <c r="C45" s="21" t="s">
        <v>19</v>
      </c>
      <c r="D45" s="21" t="s">
        <v>51</v>
      </c>
      <c r="E45" s="22">
        <v>5</v>
      </c>
      <c r="F45" s="23">
        <v>5</v>
      </c>
      <c r="G45" s="27">
        <v>2.2</v>
      </c>
      <c r="H45" s="25">
        <f t="shared" si="0"/>
        <v>1.65</v>
      </c>
      <c r="I45" s="14">
        <v>500</v>
      </c>
      <c r="J45" s="38">
        <v>0.4</v>
      </c>
      <c r="K45" s="38">
        <v>0.75</v>
      </c>
      <c r="L45" s="39">
        <f>H45*J45*K45*I45</f>
        <v>247.5</v>
      </c>
    </row>
    <row r="46" s="1" customFormat="1" ht="16.5" spans="1:12">
      <c r="A46" s="14">
        <v>39</v>
      </c>
      <c r="B46" s="20" t="s">
        <v>61</v>
      </c>
      <c r="C46" s="21" t="s">
        <v>19</v>
      </c>
      <c r="D46" s="21" t="s">
        <v>51</v>
      </c>
      <c r="E46" s="22">
        <v>10</v>
      </c>
      <c r="F46" s="23">
        <v>10</v>
      </c>
      <c r="G46" s="27">
        <v>4.4</v>
      </c>
      <c r="H46" s="25">
        <f t="shared" si="0"/>
        <v>3.3</v>
      </c>
      <c r="I46" s="14">
        <v>500</v>
      </c>
      <c r="J46" s="38">
        <v>0.4</v>
      </c>
      <c r="K46" s="38">
        <v>0.75</v>
      </c>
      <c r="L46" s="39">
        <f>H46*J46*K46*I46</f>
        <v>495</v>
      </c>
    </row>
    <row r="47" s="1" customFormat="1" ht="16.5" spans="1:12">
      <c r="A47" s="14">
        <v>40</v>
      </c>
      <c r="B47" s="20" t="s">
        <v>62</v>
      </c>
      <c r="C47" s="21" t="s">
        <v>19</v>
      </c>
      <c r="D47" s="21" t="s">
        <v>51</v>
      </c>
      <c r="E47" s="22">
        <v>3</v>
      </c>
      <c r="F47" s="23">
        <v>3</v>
      </c>
      <c r="G47" s="27">
        <v>1.6</v>
      </c>
      <c r="H47" s="25">
        <f t="shared" si="0"/>
        <v>1.2</v>
      </c>
      <c r="I47" s="14">
        <v>500</v>
      </c>
      <c r="J47" s="38">
        <v>0.4</v>
      </c>
      <c r="K47" s="38">
        <v>0.75</v>
      </c>
      <c r="L47" s="39">
        <f>H47*J47*K47*I47</f>
        <v>180</v>
      </c>
    </row>
    <row r="48" s="1" customFormat="1" ht="16.5" spans="1:12">
      <c r="A48" s="14">
        <v>41</v>
      </c>
      <c r="B48" s="20" t="s">
        <v>63</v>
      </c>
      <c r="C48" s="21" t="s">
        <v>19</v>
      </c>
      <c r="D48" s="21" t="s">
        <v>51</v>
      </c>
      <c r="E48" s="22">
        <v>3</v>
      </c>
      <c r="F48" s="23">
        <v>3</v>
      </c>
      <c r="G48" s="27">
        <v>1.6</v>
      </c>
      <c r="H48" s="25">
        <f t="shared" si="0"/>
        <v>1.2</v>
      </c>
      <c r="I48" s="14">
        <v>500</v>
      </c>
      <c r="J48" s="38">
        <v>0.4</v>
      </c>
      <c r="K48" s="38">
        <v>0.75</v>
      </c>
      <c r="L48" s="39">
        <f>H48*J48*K48*I48</f>
        <v>180</v>
      </c>
    </row>
    <row r="49" s="1" customFormat="1" spans="1:12">
      <c r="A49" s="14">
        <v>42</v>
      </c>
      <c r="B49" s="14" t="s">
        <v>64</v>
      </c>
      <c r="C49" s="21" t="s">
        <v>19</v>
      </c>
      <c r="D49" s="14" t="s">
        <v>51</v>
      </c>
      <c r="E49" s="29">
        <v>3</v>
      </c>
      <c r="F49" s="29">
        <v>3</v>
      </c>
      <c r="G49" s="25">
        <v>1.6</v>
      </c>
      <c r="H49" s="25">
        <f t="shared" si="0"/>
        <v>1.2</v>
      </c>
      <c r="I49" s="14">
        <v>500</v>
      </c>
      <c r="J49" s="38">
        <v>0.4</v>
      </c>
      <c r="K49" s="38">
        <v>0.75</v>
      </c>
      <c r="L49" s="39">
        <f>H49*J49*K49*I49</f>
        <v>180</v>
      </c>
    </row>
    <row r="50" spans="1:14">
      <c r="A50" s="14">
        <v>43</v>
      </c>
      <c r="B50" s="14" t="s">
        <v>65</v>
      </c>
      <c r="C50" s="21" t="s">
        <v>19</v>
      </c>
      <c r="D50" s="14" t="s">
        <v>51</v>
      </c>
      <c r="E50" s="29">
        <v>3</v>
      </c>
      <c r="F50" s="29">
        <v>3</v>
      </c>
      <c r="G50" s="25">
        <v>1.6</v>
      </c>
      <c r="H50" s="25">
        <f t="shared" si="0"/>
        <v>1.2</v>
      </c>
      <c r="I50" s="14">
        <v>500</v>
      </c>
      <c r="J50" s="38">
        <v>0.4</v>
      </c>
      <c r="K50" s="38">
        <v>0.75</v>
      </c>
      <c r="L50" s="39">
        <f>H50*J50*K50*I50</f>
        <v>180</v>
      </c>
      <c r="M50" s="1"/>
      <c r="N50" s="1"/>
    </row>
    <row r="51" spans="1:14">
      <c r="A51" s="14">
        <v>44</v>
      </c>
      <c r="B51" s="14" t="s">
        <v>66</v>
      </c>
      <c r="C51" s="21" t="s">
        <v>19</v>
      </c>
      <c r="D51" s="14" t="s">
        <v>51</v>
      </c>
      <c r="E51" s="29">
        <v>2</v>
      </c>
      <c r="F51" s="29">
        <v>2</v>
      </c>
      <c r="G51" s="25">
        <v>1.6</v>
      </c>
      <c r="H51" s="25">
        <f t="shared" si="0"/>
        <v>1.2</v>
      </c>
      <c r="I51" s="14">
        <v>500</v>
      </c>
      <c r="J51" s="38">
        <v>0.4</v>
      </c>
      <c r="K51" s="38">
        <v>0.75</v>
      </c>
      <c r="L51" s="39">
        <f>H51*J51*K51*I51</f>
        <v>180</v>
      </c>
      <c r="M51" s="1"/>
      <c r="N51" s="1"/>
    </row>
    <row r="52" spans="1:14">
      <c r="A52" s="14">
        <v>45</v>
      </c>
      <c r="B52" s="14" t="s">
        <v>67</v>
      </c>
      <c r="C52" s="21" t="s">
        <v>19</v>
      </c>
      <c r="D52" s="14" t="s">
        <v>51</v>
      </c>
      <c r="E52" s="29">
        <v>3.5</v>
      </c>
      <c r="F52" s="29">
        <v>3.5</v>
      </c>
      <c r="G52" s="25">
        <v>1.8</v>
      </c>
      <c r="H52" s="25">
        <f t="shared" si="0"/>
        <v>1.35</v>
      </c>
      <c r="I52" s="14">
        <v>500</v>
      </c>
      <c r="J52" s="38">
        <v>0.4</v>
      </c>
      <c r="K52" s="38">
        <v>0.75</v>
      </c>
      <c r="L52" s="39">
        <f>H52*J52*K52*I52</f>
        <v>202.5</v>
      </c>
      <c r="M52" s="1"/>
      <c r="N52" s="1"/>
    </row>
    <row r="53" spans="1:14">
      <c r="A53" s="14">
        <v>46</v>
      </c>
      <c r="B53" s="14" t="s">
        <v>68</v>
      </c>
      <c r="C53" s="21" t="s">
        <v>19</v>
      </c>
      <c r="D53" s="14" t="s">
        <v>51</v>
      </c>
      <c r="E53" s="29">
        <v>2.5</v>
      </c>
      <c r="F53" s="29">
        <v>2.5</v>
      </c>
      <c r="G53" s="25">
        <v>1.4</v>
      </c>
      <c r="H53" s="25">
        <f t="shared" si="0"/>
        <v>1.05</v>
      </c>
      <c r="I53" s="14">
        <v>500</v>
      </c>
      <c r="J53" s="38">
        <v>0.4</v>
      </c>
      <c r="K53" s="38">
        <v>0.75</v>
      </c>
      <c r="L53" s="39">
        <f>H53*J53*K53*I53</f>
        <v>157.5</v>
      </c>
      <c r="M53" s="1"/>
      <c r="N53" s="1"/>
    </row>
    <row r="54" spans="1:14">
      <c r="A54" s="14">
        <v>47</v>
      </c>
      <c r="B54" s="14" t="s">
        <v>69</v>
      </c>
      <c r="C54" s="21" t="s">
        <v>19</v>
      </c>
      <c r="D54" s="14" t="s">
        <v>51</v>
      </c>
      <c r="E54" s="29">
        <v>3</v>
      </c>
      <c r="F54" s="29">
        <v>3</v>
      </c>
      <c r="G54" s="25">
        <v>1.4</v>
      </c>
      <c r="H54" s="25">
        <f t="shared" si="0"/>
        <v>1.05</v>
      </c>
      <c r="I54" s="14">
        <v>500</v>
      </c>
      <c r="J54" s="38">
        <v>0.4</v>
      </c>
      <c r="K54" s="38">
        <v>0.75</v>
      </c>
      <c r="L54" s="39">
        <f>H54*J54*K54*I54</f>
        <v>157.5</v>
      </c>
      <c r="M54" s="1"/>
      <c r="N54" s="1"/>
    </row>
    <row r="55" spans="1:14">
      <c r="A55" s="14">
        <v>48</v>
      </c>
      <c r="B55" s="14" t="s">
        <v>70</v>
      </c>
      <c r="C55" s="21" t="s">
        <v>19</v>
      </c>
      <c r="D55" s="14" t="s">
        <v>51</v>
      </c>
      <c r="E55" s="29">
        <v>3</v>
      </c>
      <c r="F55" s="29">
        <v>3</v>
      </c>
      <c r="G55" s="25">
        <v>1.6</v>
      </c>
      <c r="H55" s="25">
        <f t="shared" si="0"/>
        <v>1.2</v>
      </c>
      <c r="I55" s="14">
        <v>500</v>
      </c>
      <c r="J55" s="38">
        <v>0.4</v>
      </c>
      <c r="K55" s="38">
        <v>0.75</v>
      </c>
      <c r="L55" s="39">
        <f>H55*J55*K55*I55</f>
        <v>180</v>
      </c>
      <c r="M55" s="1"/>
      <c r="N55" s="1"/>
    </row>
    <row r="56" spans="1:14">
      <c r="A56" s="14">
        <v>49</v>
      </c>
      <c r="B56" s="14" t="s">
        <v>71</v>
      </c>
      <c r="C56" s="21" t="s">
        <v>19</v>
      </c>
      <c r="D56" s="14" t="s">
        <v>51</v>
      </c>
      <c r="E56" s="29">
        <v>3</v>
      </c>
      <c r="F56" s="29">
        <v>3</v>
      </c>
      <c r="G56" s="25">
        <v>1.4</v>
      </c>
      <c r="H56" s="25">
        <f t="shared" si="0"/>
        <v>1.05</v>
      </c>
      <c r="I56" s="14">
        <v>500</v>
      </c>
      <c r="J56" s="38">
        <v>0.4</v>
      </c>
      <c r="K56" s="38">
        <v>0.75</v>
      </c>
      <c r="L56" s="39">
        <f>H56*J56*K56*I56</f>
        <v>157.5</v>
      </c>
      <c r="M56" s="1"/>
      <c r="N56" s="1"/>
    </row>
    <row r="57" spans="1:14">
      <c r="A57" s="14">
        <v>50</v>
      </c>
      <c r="B57" s="14" t="s">
        <v>72</v>
      </c>
      <c r="C57" s="21" t="s">
        <v>19</v>
      </c>
      <c r="D57" s="14" t="s">
        <v>51</v>
      </c>
      <c r="E57" s="29">
        <v>10</v>
      </c>
      <c r="F57" s="29">
        <v>10</v>
      </c>
      <c r="G57" s="25">
        <v>4.4</v>
      </c>
      <c r="H57" s="25">
        <f t="shared" si="0"/>
        <v>3.3</v>
      </c>
      <c r="I57" s="14">
        <v>500</v>
      </c>
      <c r="J57" s="38">
        <v>0.4</v>
      </c>
      <c r="K57" s="38">
        <v>0.75</v>
      </c>
      <c r="L57" s="39">
        <f>H57*J57*K57*I57</f>
        <v>495</v>
      </c>
      <c r="M57" s="1"/>
      <c r="N57" s="1"/>
    </row>
    <row r="58" spans="1:14">
      <c r="A58" s="14">
        <v>51</v>
      </c>
      <c r="B58" s="14" t="s">
        <v>73</v>
      </c>
      <c r="C58" s="21" t="s">
        <v>19</v>
      </c>
      <c r="D58" s="14" t="s">
        <v>51</v>
      </c>
      <c r="E58" s="29">
        <v>2</v>
      </c>
      <c r="F58" s="29">
        <v>2</v>
      </c>
      <c r="G58" s="25">
        <v>0.8</v>
      </c>
      <c r="H58" s="25">
        <f t="shared" si="0"/>
        <v>0.6</v>
      </c>
      <c r="I58" s="14">
        <v>500</v>
      </c>
      <c r="J58" s="38">
        <v>0.4</v>
      </c>
      <c r="K58" s="38">
        <v>0.75</v>
      </c>
      <c r="L58" s="39">
        <f>H58*J58*K58*I58</f>
        <v>90</v>
      </c>
      <c r="M58" s="1"/>
      <c r="N58" s="1"/>
    </row>
    <row r="59" spans="1:14">
      <c r="A59" s="14">
        <v>52</v>
      </c>
      <c r="B59" s="14" t="s">
        <v>74</v>
      </c>
      <c r="C59" s="21" t="s">
        <v>19</v>
      </c>
      <c r="D59" s="14" t="s">
        <v>51</v>
      </c>
      <c r="E59" s="29">
        <v>3</v>
      </c>
      <c r="F59" s="29">
        <v>3</v>
      </c>
      <c r="G59" s="25">
        <v>1.2</v>
      </c>
      <c r="H59" s="25">
        <f t="shared" si="0"/>
        <v>0.9</v>
      </c>
      <c r="I59" s="14">
        <v>500</v>
      </c>
      <c r="J59" s="38">
        <v>0.4</v>
      </c>
      <c r="K59" s="38">
        <v>0.75</v>
      </c>
      <c r="L59" s="39">
        <f>H59*J59*K59*I59</f>
        <v>135</v>
      </c>
      <c r="M59" s="1"/>
      <c r="N59" s="1"/>
    </row>
    <row r="60" spans="1:14">
      <c r="A60" s="14">
        <v>53</v>
      </c>
      <c r="B60" s="14" t="s">
        <v>75</v>
      </c>
      <c r="C60" s="21" t="s">
        <v>19</v>
      </c>
      <c r="D60" s="14" t="s">
        <v>51</v>
      </c>
      <c r="E60" s="29">
        <v>3.5</v>
      </c>
      <c r="F60" s="29">
        <v>3.5</v>
      </c>
      <c r="G60" s="25">
        <v>1.8</v>
      </c>
      <c r="H60" s="25">
        <f t="shared" si="0"/>
        <v>1.35</v>
      </c>
      <c r="I60" s="14">
        <v>500</v>
      </c>
      <c r="J60" s="38">
        <v>0.4</v>
      </c>
      <c r="K60" s="38">
        <v>0.75</v>
      </c>
      <c r="L60" s="39">
        <f>H60*J60*K60*I60</f>
        <v>202.5</v>
      </c>
      <c r="M60" s="1"/>
      <c r="N60" s="1"/>
    </row>
    <row r="61" spans="1:14">
      <c r="A61" s="14">
        <v>54</v>
      </c>
      <c r="B61" s="14" t="s">
        <v>76</v>
      </c>
      <c r="C61" s="21" t="s">
        <v>19</v>
      </c>
      <c r="D61" s="14" t="s">
        <v>51</v>
      </c>
      <c r="E61" s="29">
        <v>3</v>
      </c>
      <c r="F61" s="29">
        <v>3</v>
      </c>
      <c r="G61" s="25">
        <v>1.6</v>
      </c>
      <c r="H61" s="25">
        <f t="shared" si="0"/>
        <v>1.2</v>
      </c>
      <c r="I61" s="14">
        <v>500</v>
      </c>
      <c r="J61" s="38">
        <v>0.4</v>
      </c>
      <c r="K61" s="38">
        <v>0.75</v>
      </c>
      <c r="L61" s="39">
        <f>H61*J61*K61*I61</f>
        <v>180</v>
      </c>
      <c r="M61" s="1"/>
      <c r="N61" s="1"/>
    </row>
    <row r="62" spans="1:14">
      <c r="A62" s="14">
        <v>55</v>
      </c>
      <c r="B62" s="14" t="s">
        <v>77</v>
      </c>
      <c r="C62" s="21" t="s">
        <v>19</v>
      </c>
      <c r="D62" s="14" t="s">
        <v>51</v>
      </c>
      <c r="E62" s="29">
        <v>2</v>
      </c>
      <c r="F62" s="29">
        <v>2</v>
      </c>
      <c r="G62" s="25">
        <v>1.2</v>
      </c>
      <c r="H62" s="25">
        <f t="shared" si="0"/>
        <v>0.9</v>
      </c>
      <c r="I62" s="14">
        <v>500</v>
      </c>
      <c r="J62" s="38">
        <v>0.4</v>
      </c>
      <c r="K62" s="38">
        <v>0.75</v>
      </c>
      <c r="L62" s="39">
        <f>H62*J62*K62*I62</f>
        <v>135</v>
      </c>
      <c r="M62" s="1"/>
      <c r="N62" s="1"/>
    </row>
    <row r="63" spans="1:14">
      <c r="A63" s="14">
        <v>56</v>
      </c>
      <c r="B63" s="14" t="s">
        <v>78</v>
      </c>
      <c r="C63" s="21" t="s">
        <v>19</v>
      </c>
      <c r="D63" s="14" t="s">
        <v>51</v>
      </c>
      <c r="E63" s="29">
        <v>5</v>
      </c>
      <c r="F63" s="29">
        <v>5</v>
      </c>
      <c r="G63" s="25">
        <v>2.2</v>
      </c>
      <c r="H63" s="25">
        <f t="shared" si="0"/>
        <v>1.65</v>
      </c>
      <c r="I63" s="14">
        <v>500</v>
      </c>
      <c r="J63" s="38">
        <v>0.4</v>
      </c>
      <c r="K63" s="38">
        <v>0.75</v>
      </c>
      <c r="L63" s="39">
        <f>H63*J63*K63*I63</f>
        <v>247.5</v>
      </c>
      <c r="M63" s="1"/>
      <c r="N63" s="1"/>
    </row>
    <row r="64" spans="1:14">
      <c r="A64" s="14">
        <v>57</v>
      </c>
      <c r="B64" s="14" t="s">
        <v>79</v>
      </c>
      <c r="C64" s="21" t="s">
        <v>19</v>
      </c>
      <c r="D64" s="14" t="s">
        <v>51</v>
      </c>
      <c r="E64" s="29">
        <v>3</v>
      </c>
      <c r="F64" s="29">
        <v>3</v>
      </c>
      <c r="G64" s="25">
        <v>1.6</v>
      </c>
      <c r="H64" s="25">
        <f t="shared" si="0"/>
        <v>1.2</v>
      </c>
      <c r="I64" s="14">
        <v>500</v>
      </c>
      <c r="J64" s="38">
        <v>0.4</v>
      </c>
      <c r="K64" s="38">
        <v>0.75</v>
      </c>
      <c r="L64" s="39">
        <f>H64*J64*K64*I64</f>
        <v>180</v>
      </c>
      <c r="M64" s="1"/>
      <c r="N64" s="1"/>
    </row>
    <row r="65" spans="1:14">
      <c r="A65" s="14">
        <v>58</v>
      </c>
      <c r="B65" s="14" t="s">
        <v>80</v>
      </c>
      <c r="C65" s="21" t="s">
        <v>19</v>
      </c>
      <c r="D65" s="14" t="s">
        <v>51</v>
      </c>
      <c r="E65" s="29">
        <v>3</v>
      </c>
      <c r="F65" s="29">
        <v>3</v>
      </c>
      <c r="G65" s="25">
        <v>1.4</v>
      </c>
      <c r="H65" s="25">
        <f t="shared" si="0"/>
        <v>1.05</v>
      </c>
      <c r="I65" s="14">
        <v>500</v>
      </c>
      <c r="J65" s="38">
        <v>0.4</v>
      </c>
      <c r="K65" s="38">
        <v>0.75</v>
      </c>
      <c r="L65" s="39">
        <f>H65*J65*K65*I65</f>
        <v>157.5</v>
      </c>
      <c r="M65" s="1"/>
      <c r="N65" s="1"/>
    </row>
    <row r="66" spans="1:14">
      <c r="A66" s="14">
        <v>59</v>
      </c>
      <c r="B66" s="14" t="s">
        <v>81</v>
      </c>
      <c r="C66" s="21" t="s">
        <v>19</v>
      </c>
      <c r="D66" s="14" t="s">
        <v>51</v>
      </c>
      <c r="E66" s="29">
        <v>15</v>
      </c>
      <c r="F66" s="29">
        <v>15</v>
      </c>
      <c r="G66" s="25">
        <v>5</v>
      </c>
      <c r="H66" s="25">
        <f t="shared" si="0"/>
        <v>3.75</v>
      </c>
      <c r="I66" s="14">
        <v>500</v>
      </c>
      <c r="J66" s="38">
        <v>0.4</v>
      </c>
      <c r="K66" s="38">
        <v>0.75</v>
      </c>
      <c r="L66" s="39">
        <f>H66*J66*K66*I66</f>
        <v>562.5</v>
      </c>
      <c r="M66" s="1"/>
      <c r="N66" s="1"/>
    </row>
    <row r="67" spans="1:14">
      <c r="A67" s="14">
        <v>60</v>
      </c>
      <c r="B67" s="14" t="s">
        <v>82</v>
      </c>
      <c r="C67" s="21" t="s">
        <v>19</v>
      </c>
      <c r="D67" s="14" t="s">
        <v>51</v>
      </c>
      <c r="E67" s="29">
        <v>2.5</v>
      </c>
      <c r="F67" s="29">
        <v>2.5</v>
      </c>
      <c r="G67" s="25">
        <v>1.6</v>
      </c>
      <c r="H67" s="25">
        <f t="shared" si="0"/>
        <v>1.2</v>
      </c>
      <c r="I67" s="14">
        <v>500</v>
      </c>
      <c r="J67" s="38">
        <v>0.4</v>
      </c>
      <c r="K67" s="38">
        <v>0.75</v>
      </c>
      <c r="L67" s="39">
        <f>H67*J67*K67*I67</f>
        <v>180</v>
      </c>
      <c r="M67" s="1"/>
      <c r="N67" s="1"/>
    </row>
    <row r="68" spans="1:14">
      <c r="A68" s="14">
        <v>61</v>
      </c>
      <c r="B68" s="14" t="s">
        <v>83</v>
      </c>
      <c r="C68" s="21" t="s">
        <v>19</v>
      </c>
      <c r="D68" s="14" t="s">
        <v>51</v>
      </c>
      <c r="E68" s="29">
        <v>3</v>
      </c>
      <c r="F68" s="29">
        <v>3</v>
      </c>
      <c r="G68" s="25">
        <v>1.4</v>
      </c>
      <c r="H68" s="25">
        <f t="shared" si="0"/>
        <v>1.05</v>
      </c>
      <c r="I68" s="14">
        <v>500</v>
      </c>
      <c r="J68" s="38">
        <v>0.4</v>
      </c>
      <c r="K68" s="38">
        <v>0.75</v>
      </c>
      <c r="L68" s="39">
        <f>H68*J68*K68*I68</f>
        <v>157.5</v>
      </c>
      <c r="M68" s="1"/>
      <c r="N68" s="1"/>
    </row>
    <row r="69" spans="1:14">
      <c r="A69" s="14">
        <v>62</v>
      </c>
      <c r="B69" s="14" t="s">
        <v>84</v>
      </c>
      <c r="C69" s="21" t="s">
        <v>19</v>
      </c>
      <c r="D69" s="14" t="s">
        <v>51</v>
      </c>
      <c r="E69" s="29">
        <v>1</v>
      </c>
      <c r="F69" s="29">
        <v>1</v>
      </c>
      <c r="G69" s="25">
        <v>0.8</v>
      </c>
      <c r="H69" s="25">
        <f t="shared" si="0"/>
        <v>0.6</v>
      </c>
      <c r="I69" s="14">
        <v>500</v>
      </c>
      <c r="J69" s="38">
        <v>0.4</v>
      </c>
      <c r="K69" s="38">
        <v>0.75</v>
      </c>
      <c r="L69" s="39">
        <f>H69*J69*K69*I69</f>
        <v>90</v>
      </c>
      <c r="M69" s="1"/>
      <c r="N69" s="1"/>
    </row>
    <row r="70" spans="1:14">
      <c r="A70" s="14">
        <v>63</v>
      </c>
      <c r="B70" s="14" t="s">
        <v>85</v>
      </c>
      <c r="C70" s="21" t="s">
        <v>19</v>
      </c>
      <c r="D70" s="14" t="s">
        <v>86</v>
      </c>
      <c r="E70" s="29">
        <v>10</v>
      </c>
      <c r="F70" s="29">
        <v>10</v>
      </c>
      <c r="G70" s="25">
        <v>1.6</v>
      </c>
      <c r="H70" s="25">
        <f t="shared" si="0"/>
        <v>1.2</v>
      </c>
      <c r="I70" s="14">
        <v>500</v>
      </c>
      <c r="J70" s="38">
        <v>0.4</v>
      </c>
      <c r="K70" s="38">
        <v>0.75</v>
      </c>
      <c r="L70" s="39">
        <f>H70*J70*K70*I70</f>
        <v>180</v>
      </c>
      <c r="M70" s="1"/>
      <c r="N70" s="1"/>
    </row>
    <row r="71" spans="1:14">
      <c r="A71" s="14">
        <v>64</v>
      </c>
      <c r="B71" s="14" t="s">
        <v>87</v>
      </c>
      <c r="C71" s="21" t="s">
        <v>19</v>
      </c>
      <c r="D71" s="14" t="s">
        <v>86</v>
      </c>
      <c r="E71" s="29">
        <v>5</v>
      </c>
      <c r="F71" s="29">
        <v>5</v>
      </c>
      <c r="G71" s="25">
        <v>2.2</v>
      </c>
      <c r="H71" s="25">
        <f t="shared" si="0"/>
        <v>1.65</v>
      </c>
      <c r="I71" s="14">
        <v>500</v>
      </c>
      <c r="J71" s="38">
        <v>0.4</v>
      </c>
      <c r="K71" s="38">
        <v>0.75</v>
      </c>
      <c r="L71" s="39">
        <f>H71*J71*K71*I71</f>
        <v>247.5</v>
      </c>
      <c r="M71" s="1"/>
      <c r="N71" s="1"/>
    </row>
    <row r="72" spans="1:14">
      <c r="A72" s="14">
        <v>65</v>
      </c>
      <c r="B72" s="14" t="s">
        <v>88</v>
      </c>
      <c r="C72" s="21" t="s">
        <v>19</v>
      </c>
      <c r="D72" s="14" t="s">
        <v>86</v>
      </c>
      <c r="E72" s="29">
        <v>50</v>
      </c>
      <c r="F72" s="29">
        <v>50</v>
      </c>
      <c r="G72" s="25">
        <v>3.6</v>
      </c>
      <c r="H72" s="25">
        <f t="shared" si="0"/>
        <v>2.7</v>
      </c>
      <c r="I72" s="14">
        <v>500</v>
      </c>
      <c r="J72" s="38">
        <v>0.4</v>
      </c>
      <c r="K72" s="38">
        <v>0.75</v>
      </c>
      <c r="L72" s="39">
        <f>H72*J72*K72*I72</f>
        <v>405</v>
      </c>
      <c r="M72" s="1"/>
      <c r="N72" s="1"/>
    </row>
    <row r="73" spans="1:14">
      <c r="A73" s="14">
        <v>66</v>
      </c>
      <c r="B73" s="14" t="s">
        <v>89</v>
      </c>
      <c r="C73" s="21" t="s">
        <v>19</v>
      </c>
      <c r="D73" s="14" t="s">
        <v>86</v>
      </c>
      <c r="E73" s="29">
        <v>50</v>
      </c>
      <c r="F73" s="29">
        <v>50</v>
      </c>
      <c r="G73" s="25">
        <v>5</v>
      </c>
      <c r="H73" s="25">
        <f t="shared" ref="H73:H136" si="1">G73*0.75</f>
        <v>3.75</v>
      </c>
      <c r="I73" s="14">
        <v>500</v>
      </c>
      <c r="J73" s="38">
        <v>0.4</v>
      </c>
      <c r="K73" s="38">
        <v>0.75</v>
      </c>
      <c r="L73" s="39">
        <f>H73*J73*K73*I73</f>
        <v>562.5</v>
      </c>
      <c r="M73" s="1"/>
      <c r="N73" s="1"/>
    </row>
    <row r="74" spans="1:14">
      <c r="A74" s="14">
        <v>67</v>
      </c>
      <c r="B74" s="14" t="s">
        <v>90</v>
      </c>
      <c r="C74" s="21" t="s">
        <v>19</v>
      </c>
      <c r="D74" s="14" t="s">
        <v>86</v>
      </c>
      <c r="E74" s="29">
        <v>50</v>
      </c>
      <c r="F74" s="29">
        <v>50</v>
      </c>
      <c r="G74" s="25">
        <v>3.8</v>
      </c>
      <c r="H74" s="25">
        <f t="shared" si="1"/>
        <v>2.85</v>
      </c>
      <c r="I74" s="14">
        <v>500</v>
      </c>
      <c r="J74" s="38">
        <v>0.4</v>
      </c>
      <c r="K74" s="38">
        <v>0.75</v>
      </c>
      <c r="L74" s="39">
        <f>H74*J74*K74*I74</f>
        <v>427.5</v>
      </c>
      <c r="M74" s="1"/>
      <c r="N74" s="1"/>
    </row>
    <row r="75" spans="1:14">
      <c r="A75" s="14">
        <v>68</v>
      </c>
      <c r="B75" s="14" t="s">
        <v>91</v>
      </c>
      <c r="C75" s="21" t="s">
        <v>19</v>
      </c>
      <c r="D75" s="14" t="s">
        <v>92</v>
      </c>
      <c r="E75" s="29">
        <v>10</v>
      </c>
      <c r="F75" s="29">
        <v>10</v>
      </c>
      <c r="G75" s="25">
        <v>4.4</v>
      </c>
      <c r="H75" s="25">
        <f t="shared" si="1"/>
        <v>3.3</v>
      </c>
      <c r="I75" s="14">
        <v>500</v>
      </c>
      <c r="J75" s="38">
        <v>0.4</v>
      </c>
      <c r="K75" s="38">
        <v>0.75</v>
      </c>
      <c r="L75" s="39">
        <f>H75*J75*K75*I75</f>
        <v>495</v>
      </c>
      <c r="M75" s="1"/>
      <c r="N75" s="1"/>
    </row>
    <row r="76" spans="1:14">
      <c r="A76" s="14">
        <v>69</v>
      </c>
      <c r="B76" s="14" t="s">
        <v>93</v>
      </c>
      <c r="C76" s="21" t="s">
        <v>19</v>
      </c>
      <c r="D76" s="14" t="s">
        <v>92</v>
      </c>
      <c r="E76" s="29">
        <v>20</v>
      </c>
      <c r="F76" s="29">
        <v>20</v>
      </c>
      <c r="G76" s="25">
        <v>2.2</v>
      </c>
      <c r="H76" s="25">
        <f t="shared" si="1"/>
        <v>1.65</v>
      </c>
      <c r="I76" s="14">
        <v>500</v>
      </c>
      <c r="J76" s="38">
        <v>0.4</v>
      </c>
      <c r="K76" s="38">
        <v>0.75</v>
      </c>
      <c r="L76" s="39">
        <f>H76*J76*K76*I76</f>
        <v>247.5</v>
      </c>
      <c r="M76" s="1"/>
      <c r="N76" s="1"/>
    </row>
    <row r="77" spans="1:14">
      <c r="A77" s="14">
        <v>70</v>
      </c>
      <c r="B77" s="14" t="s">
        <v>94</v>
      </c>
      <c r="C77" s="21" t="s">
        <v>19</v>
      </c>
      <c r="D77" s="14" t="s">
        <v>92</v>
      </c>
      <c r="E77" s="29">
        <v>10</v>
      </c>
      <c r="F77" s="29">
        <v>10</v>
      </c>
      <c r="G77" s="25">
        <v>3</v>
      </c>
      <c r="H77" s="25">
        <f t="shared" si="1"/>
        <v>2.25</v>
      </c>
      <c r="I77" s="14">
        <v>500</v>
      </c>
      <c r="J77" s="38">
        <v>0.4</v>
      </c>
      <c r="K77" s="38">
        <v>0.75</v>
      </c>
      <c r="L77" s="39">
        <f>H77*J77*K77*I77</f>
        <v>337.5</v>
      </c>
      <c r="M77" s="1"/>
      <c r="N77" s="1"/>
    </row>
    <row r="78" spans="1:14">
      <c r="A78" s="14">
        <v>71</v>
      </c>
      <c r="B78" s="14" t="s">
        <v>95</v>
      </c>
      <c r="C78" s="21" t="s">
        <v>19</v>
      </c>
      <c r="D78" s="14" t="s">
        <v>92</v>
      </c>
      <c r="E78" s="29">
        <v>10</v>
      </c>
      <c r="F78" s="29">
        <v>10</v>
      </c>
      <c r="G78" s="25">
        <v>3.6</v>
      </c>
      <c r="H78" s="25">
        <f t="shared" si="1"/>
        <v>2.7</v>
      </c>
      <c r="I78" s="14">
        <v>500</v>
      </c>
      <c r="J78" s="38">
        <v>0.4</v>
      </c>
      <c r="K78" s="38">
        <v>0.75</v>
      </c>
      <c r="L78" s="39">
        <f>H78*J78*K78*I78</f>
        <v>405</v>
      </c>
      <c r="M78" s="1"/>
      <c r="N78" s="1"/>
    </row>
    <row r="79" spans="1:14">
      <c r="A79" s="14">
        <v>72</v>
      </c>
      <c r="B79" s="14" t="s">
        <v>96</v>
      </c>
      <c r="C79" s="21" t="s">
        <v>19</v>
      </c>
      <c r="D79" s="14" t="s">
        <v>92</v>
      </c>
      <c r="E79" s="29">
        <v>20</v>
      </c>
      <c r="F79" s="29">
        <v>20</v>
      </c>
      <c r="G79" s="25">
        <v>3.8</v>
      </c>
      <c r="H79" s="25">
        <f t="shared" si="1"/>
        <v>2.85</v>
      </c>
      <c r="I79" s="14">
        <v>500</v>
      </c>
      <c r="J79" s="38">
        <v>0.4</v>
      </c>
      <c r="K79" s="38">
        <v>0.75</v>
      </c>
      <c r="L79" s="39">
        <f>H79*J79*K79*I79</f>
        <v>427.5</v>
      </c>
      <c r="M79" s="1"/>
      <c r="N79" s="1"/>
    </row>
    <row r="80" spans="1:14">
      <c r="A80" s="14">
        <v>73</v>
      </c>
      <c r="B80" s="14" t="s">
        <v>97</v>
      </c>
      <c r="C80" s="21" t="s">
        <v>19</v>
      </c>
      <c r="D80" s="14" t="s">
        <v>92</v>
      </c>
      <c r="E80" s="29">
        <v>30</v>
      </c>
      <c r="F80" s="29">
        <v>30</v>
      </c>
      <c r="G80" s="25">
        <v>3.6</v>
      </c>
      <c r="H80" s="25">
        <f t="shared" si="1"/>
        <v>2.7</v>
      </c>
      <c r="I80" s="14">
        <v>500</v>
      </c>
      <c r="J80" s="38">
        <v>0.4</v>
      </c>
      <c r="K80" s="38">
        <v>0.75</v>
      </c>
      <c r="L80" s="39">
        <f>H80*J80*K80*I80</f>
        <v>405</v>
      </c>
      <c r="M80" s="1"/>
      <c r="N80" s="1"/>
    </row>
    <row r="81" spans="1:14">
      <c r="A81" s="14">
        <v>74</v>
      </c>
      <c r="B81" s="14" t="s">
        <v>97</v>
      </c>
      <c r="C81" s="21" t="s">
        <v>19</v>
      </c>
      <c r="D81" s="14" t="s">
        <v>92</v>
      </c>
      <c r="E81" s="29">
        <v>30</v>
      </c>
      <c r="F81" s="29">
        <v>30</v>
      </c>
      <c r="G81" s="25">
        <v>4.4</v>
      </c>
      <c r="H81" s="25">
        <f t="shared" si="1"/>
        <v>3.3</v>
      </c>
      <c r="I81" s="14">
        <v>500</v>
      </c>
      <c r="J81" s="38">
        <v>0.4</v>
      </c>
      <c r="K81" s="38">
        <v>0.75</v>
      </c>
      <c r="L81" s="39">
        <f>H81*J81*K81*I81</f>
        <v>495</v>
      </c>
      <c r="M81" s="1"/>
      <c r="N81" s="1"/>
    </row>
    <row r="82" spans="1:14">
      <c r="A82" s="14">
        <v>75</v>
      </c>
      <c r="B82" s="14" t="s">
        <v>98</v>
      </c>
      <c r="C82" s="21" t="s">
        <v>19</v>
      </c>
      <c r="D82" s="14" t="s">
        <v>92</v>
      </c>
      <c r="E82" s="29">
        <v>20</v>
      </c>
      <c r="F82" s="29">
        <v>20</v>
      </c>
      <c r="G82" s="25">
        <v>3.6</v>
      </c>
      <c r="H82" s="25">
        <f t="shared" si="1"/>
        <v>2.7</v>
      </c>
      <c r="I82" s="14">
        <v>500</v>
      </c>
      <c r="J82" s="38">
        <v>0.4</v>
      </c>
      <c r="K82" s="38">
        <v>0.75</v>
      </c>
      <c r="L82" s="39">
        <f>H82*J82*K82*I82</f>
        <v>405</v>
      </c>
      <c r="M82" s="1"/>
      <c r="N82" s="1"/>
    </row>
    <row r="83" spans="1:14">
      <c r="A83" s="14">
        <v>76</v>
      </c>
      <c r="B83" s="14" t="s">
        <v>98</v>
      </c>
      <c r="C83" s="21" t="s">
        <v>19</v>
      </c>
      <c r="D83" s="14" t="s">
        <v>92</v>
      </c>
      <c r="E83" s="29">
        <v>20</v>
      </c>
      <c r="F83" s="29">
        <v>20</v>
      </c>
      <c r="G83" s="25">
        <v>2.2</v>
      </c>
      <c r="H83" s="25">
        <f t="shared" si="1"/>
        <v>1.65</v>
      </c>
      <c r="I83" s="14">
        <v>500</v>
      </c>
      <c r="J83" s="38">
        <v>0.4</v>
      </c>
      <c r="K83" s="38">
        <v>0.75</v>
      </c>
      <c r="L83" s="39">
        <f>H83*J83*K83*I83</f>
        <v>247.5</v>
      </c>
      <c r="M83" s="1"/>
      <c r="N83" s="1"/>
    </row>
    <row r="84" spans="1:14">
      <c r="A84" s="14">
        <v>77</v>
      </c>
      <c r="B84" s="14" t="s">
        <v>99</v>
      </c>
      <c r="C84" s="21" t="s">
        <v>19</v>
      </c>
      <c r="D84" s="14" t="s">
        <v>92</v>
      </c>
      <c r="E84" s="29">
        <v>10</v>
      </c>
      <c r="F84" s="29">
        <v>10</v>
      </c>
      <c r="G84" s="25">
        <v>3</v>
      </c>
      <c r="H84" s="25">
        <f t="shared" si="1"/>
        <v>2.25</v>
      </c>
      <c r="I84" s="14">
        <v>500</v>
      </c>
      <c r="J84" s="38">
        <v>0.4</v>
      </c>
      <c r="K84" s="38">
        <v>0.75</v>
      </c>
      <c r="L84" s="39">
        <f>H84*J84*K84*I84</f>
        <v>337.5</v>
      </c>
      <c r="M84" s="1"/>
      <c r="N84" s="1"/>
    </row>
    <row r="85" spans="1:14">
      <c r="A85" s="14">
        <v>78</v>
      </c>
      <c r="B85" s="14" t="s">
        <v>100</v>
      </c>
      <c r="C85" s="21" t="s">
        <v>19</v>
      </c>
      <c r="D85" s="14" t="s">
        <v>92</v>
      </c>
      <c r="E85" s="29">
        <v>30</v>
      </c>
      <c r="F85" s="29">
        <v>30</v>
      </c>
      <c r="G85" s="25">
        <v>3</v>
      </c>
      <c r="H85" s="25">
        <f t="shared" si="1"/>
        <v>2.25</v>
      </c>
      <c r="I85" s="14">
        <v>500</v>
      </c>
      <c r="J85" s="38">
        <v>0.4</v>
      </c>
      <c r="K85" s="38">
        <v>0.75</v>
      </c>
      <c r="L85" s="39">
        <f>H85*J85*K85*I85</f>
        <v>337.5</v>
      </c>
      <c r="M85" s="1"/>
      <c r="N85" s="1"/>
    </row>
    <row r="86" spans="1:14">
      <c r="A86" s="14">
        <v>79</v>
      </c>
      <c r="B86" s="14" t="s">
        <v>101</v>
      </c>
      <c r="C86" s="21" t="s">
        <v>19</v>
      </c>
      <c r="D86" s="14" t="s">
        <v>92</v>
      </c>
      <c r="E86" s="29">
        <v>22</v>
      </c>
      <c r="F86" s="29">
        <v>22</v>
      </c>
      <c r="G86" s="25">
        <v>3.6</v>
      </c>
      <c r="H86" s="25">
        <f t="shared" si="1"/>
        <v>2.7</v>
      </c>
      <c r="I86" s="14">
        <v>500</v>
      </c>
      <c r="J86" s="38">
        <v>0.4</v>
      </c>
      <c r="K86" s="38">
        <v>0.75</v>
      </c>
      <c r="L86" s="39">
        <f>H86*J86*K86*I86</f>
        <v>405</v>
      </c>
      <c r="M86" s="1"/>
      <c r="N86" s="1"/>
    </row>
    <row r="87" spans="1:14">
      <c r="A87" s="14">
        <v>80</v>
      </c>
      <c r="B87" s="14" t="s">
        <v>102</v>
      </c>
      <c r="C87" s="21" t="s">
        <v>19</v>
      </c>
      <c r="D87" s="14" t="s">
        <v>92</v>
      </c>
      <c r="E87" s="29">
        <v>15</v>
      </c>
      <c r="F87" s="29">
        <v>15</v>
      </c>
      <c r="G87" s="25">
        <v>4.4</v>
      </c>
      <c r="H87" s="25">
        <f t="shared" si="1"/>
        <v>3.3</v>
      </c>
      <c r="I87" s="14">
        <v>500</v>
      </c>
      <c r="J87" s="38">
        <v>0.4</v>
      </c>
      <c r="K87" s="38">
        <v>0.75</v>
      </c>
      <c r="L87" s="39">
        <f>H87*J87*K87*I87</f>
        <v>495</v>
      </c>
      <c r="M87" s="1"/>
      <c r="N87" s="1"/>
    </row>
    <row r="88" spans="1:14">
      <c r="A88" s="14">
        <v>81</v>
      </c>
      <c r="B88" s="14" t="s">
        <v>103</v>
      </c>
      <c r="C88" s="21" t="s">
        <v>19</v>
      </c>
      <c r="D88" s="14" t="s">
        <v>92</v>
      </c>
      <c r="E88" s="29">
        <v>10</v>
      </c>
      <c r="F88" s="29">
        <v>10</v>
      </c>
      <c r="G88" s="25">
        <v>4.4</v>
      </c>
      <c r="H88" s="25">
        <f t="shared" si="1"/>
        <v>3.3</v>
      </c>
      <c r="I88" s="14">
        <v>500</v>
      </c>
      <c r="J88" s="38">
        <v>0.4</v>
      </c>
      <c r="K88" s="38">
        <v>0.75</v>
      </c>
      <c r="L88" s="39">
        <f>H88*J88*K88*I88</f>
        <v>495</v>
      </c>
      <c r="M88" s="1"/>
      <c r="N88" s="1"/>
    </row>
    <row r="89" spans="1:14">
      <c r="A89" s="14">
        <v>82</v>
      </c>
      <c r="B89" s="14" t="s">
        <v>104</v>
      </c>
      <c r="C89" s="21" t="s">
        <v>19</v>
      </c>
      <c r="D89" s="14" t="s">
        <v>92</v>
      </c>
      <c r="E89" s="29">
        <v>10</v>
      </c>
      <c r="F89" s="29">
        <v>10</v>
      </c>
      <c r="G89" s="25">
        <v>3.6</v>
      </c>
      <c r="H89" s="25">
        <f t="shared" si="1"/>
        <v>2.7</v>
      </c>
      <c r="I89" s="14">
        <v>500</v>
      </c>
      <c r="J89" s="38">
        <v>0.4</v>
      </c>
      <c r="K89" s="38">
        <v>0.75</v>
      </c>
      <c r="L89" s="39">
        <f>H89*J89*K89*I89</f>
        <v>405</v>
      </c>
      <c r="M89" s="1"/>
      <c r="N89" s="1"/>
    </row>
    <row r="90" spans="1:14">
      <c r="A90" s="14">
        <v>83</v>
      </c>
      <c r="B90" s="14" t="s">
        <v>105</v>
      </c>
      <c r="C90" s="21" t="s">
        <v>19</v>
      </c>
      <c r="D90" s="14" t="s">
        <v>92</v>
      </c>
      <c r="E90" s="29">
        <v>20</v>
      </c>
      <c r="F90" s="29">
        <v>20</v>
      </c>
      <c r="G90" s="25">
        <v>1.6</v>
      </c>
      <c r="H90" s="25">
        <f t="shared" si="1"/>
        <v>1.2</v>
      </c>
      <c r="I90" s="14">
        <v>500</v>
      </c>
      <c r="J90" s="38">
        <v>0.4</v>
      </c>
      <c r="K90" s="38">
        <v>0.75</v>
      </c>
      <c r="L90" s="39">
        <f>H90*J90*K90*I90</f>
        <v>180</v>
      </c>
      <c r="M90" s="1"/>
      <c r="N90" s="1"/>
    </row>
    <row r="91" spans="1:14">
      <c r="A91" s="14">
        <v>84</v>
      </c>
      <c r="B91" s="14" t="s">
        <v>106</v>
      </c>
      <c r="C91" s="21" t="s">
        <v>19</v>
      </c>
      <c r="D91" s="14" t="s">
        <v>107</v>
      </c>
      <c r="E91" s="29">
        <v>20</v>
      </c>
      <c r="F91" s="29">
        <v>20</v>
      </c>
      <c r="G91" s="25">
        <v>3</v>
      </c>
      <c r="H91" s="25">
        <f t="shared" si="1"/>
        <v>2.25</v>
      </c>
      <c r="I91" s="14">
        <v>500</v>
      </c>
      <c r="J91" s="38">
        <v>0.4</v>
      </c>
      <c r="K91" s="38">
        <v>0.75</v>
      </c>
      <c r="L91" s="39">
        <f>H91*J91*K91*I91</f>
        <v>337.5</v>
      </c>
      <c r="M91" s="1"/>
      <c r="N91" s="1"/>
    </row>
    <row r="92" spans="1:14">
      <c r="A92" s="14">
        <v>85</v>
      </c>
      <c r="B92" s="14" t="s">
        <v>108</v>
      </c>
      <c r="C92" s="21" t="s">
        <v>19</v>
      </c>
      <c r="D92" s="14" t="s">
        <v>107</v>
      </c>
      <c r="E92" s="29">
        <v>50</v>
      </c>
      <c r="F92" s="29">
        <v>50</v>
      </c>
      <c r="G92" s="25">
        <v>5</v>
      </c>
      <c r="H92" s="25">
        <f t="shared" si="1"/>
        <v>3.75</v>
      </c>
      <c r="I92" s="14">
        <v>500</v>
      </c>
      <c r="J92" s="38">
        <v>0.4</v>
      </c>
      <c r="K92" s="38">
        <v>0.75</v>
      </c>
      <c r="L92" s="39">
        <f>H92*J92*K92*I92</f>
        <v>562.5</v>
      </c>
      <c r="M92" s="1"/>
      <c r="N92" s="1"/>
    </row>
    <row r="93" spans="1:14">
      <c r="A93" s="14">
        <v>86</v>
      </c>
      <c r="B93" s="14" t="s">
        <v>109</v>
      </c>
      <c r="C93" s="21" t="s">
        <v>19</v>
      </c>
      <c r="D93" s="14" t="s">
        <v>107</v>
      </c>
      <c r="E93" s="29">
        <v>50</v>
      </c>
      <c r="F93" s="29">
        <v>50</v>
      </c>
      <c r="G93" s="25">
        <v>5.2</v>
      </c>
      <c r="H93" s="25">
        <f t="shared" si="1"/>
        <v>3.9</v>
      </c>
      <c r="I93" s="14">
        <v>500</v>
      </c>
      <c r="J93" s="38">
        <v>0.4</v>
      </c>
      <c r="K93" s="38">
        <v>0.75</v>
      </c>
      <c r="L93" s="39">
        <f>H93*J93*K93*I93</f>
        <v>585</v>
      </c>
      <c r="M93" s="1"/>
      <c r="N93" s="1"/>
    </row>
    <row r="94" spans="1:14">
      <c r="A94" s="14">
        <v>87</v>
      </c>
      <c r="B94" s="14" t="s">
        <v>110</v>
      </c>
      <c r="C94" s="21" t="s">
        <v>19</v>
      </c>
      <c r="D94" s="14" t="s">
        <v>107</v>
      </c>
      <c r="E94" s="29">
        <v>50</v>
      </c>
      <c r="F94" s="29">
        <v>50</v>
      </c>
      <c r="G94" s="25">
        <v>5</v>
      </c>
      <c r="H94" s="25">
        <f t="shared" si="1"/>
        <v>3.75</v>
      </c>
      <c r="I94" s="14">
        <v>500</v>
      </c>
      <c r="J94" s="38">
        <v>0.4</v>
      </c>
      <c r="K94" s="38">
        <v>0.75</v>
      </c>
      <c r="L94" s="39">
        <f>H94*J94*K94*I94</f>
        <v>562.5</v>
      </c>
      <c r="M94" s="1"/>
      <c r="N94" s="1"/>
    </row>
    <row r="95" spans="1:14">
      <c r="A95" s="14">
        <v>88</v>
      </c>
      <c r="B95" s="14" t="s">
        <v>111</v>
      </c>
      <c r="C95" s="21" t="s">
        <v>19</v>
      </c>
      <c r="D95" s="14" t="s">
        <v>107</v>
      </c>
      <c r="E95" s="29">
        <v>20</v>
      </c>
      <c r="F95" s="29">
        <v>20</v>
      </c>
      <c r="G95" s="25">
        <v>3.6</v>
      </c>
      <c r="H95" s="25">
        <f t="shared" si="1"/>
        <v>2.7</v>
      </c>
      <c r="I95" s="14">
        <v>500</v>
      </c>
      <c r="J95" s="38">
        <v>0.4</v>
      </c>
      <c r="K95" s="38">
        <v>0.75</v>
      </c>
      <c r="L95" s="39">
        <f>H95*J95*K95*I95</f>
        <v>405</v>
      </c>
      <c r="M95" s="1"/>
      <c r="N95" s="1"/>
    </row>
    <row r="96" spans="1:14">
      <c r="A96" s="14">
        <v>89</v>
      </c>
      <c r="B96" s="14" t="s">
        <v>112</v>
      </c>
      <c r="C96" s="21" t="s">
        <v>19</v>
      </c>
      <c r="D96" s="14" t="s">
        <v>107</v>
      </c>
      <c r="E96" s="29">
        <v>30</v>
      </c>
      <c r="F96" s="29">
        <v>30</v>
      </c>
      <c r="G96" s="25">
        <v>3.8</v>
      </c>
      <c r="H96" s="25">
        <f t="shared" si="1"/>
        <v>2.85</v>
      </c>
      <c r="I96" s="14">
        <v>500</v>
      </c>
      <c r="J96" s="38">
        <v>0.4</v>
      </c>
      <c r="K96" s="38">
        <v>0.75</v>
      </c>
      <c r="L96" s="39">
        <f>H96*J96*K96*I96</f>
        <v>427.5</v>
      </c>
      <c r="M96" s="1"/>
      <c r="N96" s="1"/>
    </row>
    <row r="97" spans="1:14">
      <c r="A97" s="14">
        <v>90</v>
      </c>
      <c r="B97" s="14" t="s">
        <v>113</v>
      </c>
      <c r="C97" s="21" t="s">
        <v>19</v>
      </c>
      <c r="D97" s="14" t="s">
        <v>107</v>
      </c>
      <c r="E97" s="29">
        <v>10</v>
      </c>
      <c r="F97" s="29">
        <v>10</v>
      </c>
      <c r="G97" s="25">
        <v>2.2</v>
      </c>
      <c r="H97" s="25">
        <f t="shared" si="1"/>
        <v>1.65</v>
      </c>
      <c r="I97" s="14">
        <v>500</v>
      </c>
      <c r="J97" s="38">
        <v>0.4</v>
      </c>
      <c r="K97" s="38">
        <v>0.75</v>
      </c>
      <c r="L97" s="39">
        <f>H97*J97*K97*I97</f>
        <v>247.5</v>
      </c>
      <c r="M97" s="1"/>
      <c r="N97" s="1"/>
    </row>
    <row r="98" spans="1:14">
      <c r="A98" s="14">
        <v>91</v>
      </c>
      <c r="B98" s="14" t="s">
        <v>114</v>
      </c>
      <c r="C98" s="21" t="s">
        <v>19</v>
      </c>
      <c r="D98" s="14" t="s">
        <v>107</v>
      </c>
      <c r="E98" s="29">
        <v>20</v>
      </c>
      <c r="F98" s="29">
        <v>20</v>
      </c>
      <c r="G98" s="25">
        <v>3</v>
      </c>
      <c r="H98" s="25">
        <f t="shared" si="1"/>
        <v>2.25</v>
      </c>
      <c r="I98" s="14">
        <v>500</v>
      </c>
      <c r="J98" s="38">
        <v>0.4</v>
      </c>
      <c r="K98" s="38">
        <v>0.75</v>
      </c>
      <c r="L98" s="39">
        <f>H98*J98*K98*I98</f>
        <v>337.5</v>
      </c>
      <c r="M98" s="1"/>
      <c r="N98" s="1"/>
    </row>
    <row r="99" spans="1:14">
      <c r="A99" s="14">
        <v>92</v>
      </c>
      <c r="B99" s="14" t="s">
        <v>115</v>
      </c>
      <c r="C99" s="21" t="s">
        <v>19</v>
      </c>
      <c r="D99" s="14" t="s">
        <v>107</v>
      </c>
      <c r="E99" s="29">
        <v>20</v>
      </c>
      <c r="F99" s="29">
        <v>20</v>
      </c>
      <c r="G99" s="25">
        <v>3</v>
      </c>
      <c r="H99" s="25">
        <f t="shared" si="1"/>
        <v>2.25</v>
      </c>
      <c r="I99" s="14">
        <v>500</v>
      </c>
      <c r="J99" s="38">
        <v>0.4</v>
      </c>
      <c r="K99" s="38">
        <v>0.75</v>
      </c>
      <c r="L99" s="39">
        <f>H99*J99*K99*I99</f>
        <v>337.5</v>
      </c>
      <c r="M99" s="1"/>
      <c r="N99" s="1"/>
    </row>
    <row r="100" spans="1:14">
      <c r="A100" s="14">
        <v>93</v>
      </c>
      <c r="B100" s="14" t="s">
        <v>116</v>
      </c>
      <c r="C100" s="21" t="s">
        <v>19</v>
      </c>
      <c r="D100" s="14" t="s">
        <v>107</v>
      </c>
      <c r="E100" s="29">
        <v>10</v>
      </c>
      <c r="F100" s="29">
        <v>10</v>
      </c>
      <c r="G100" s="25">
        <v>1.4</v>
      </c>
      <c r="H100" s="25">
        <f t="shared" si="1"/>
        <v>1.05</v>
      </c>
      <c r="I100" s="14">
        <v>500</v>
      </c>
      <c r="J100" s="38">
        <v>0.4</v>
      </c>
      <c r="K100" s="38">
        <v>0.75</v>
      </c>
      <c r="L100" s="39">
        <f>H100*J100*K100*I100</f>
        <v>157.5</v>
      </c>
      <c r="M100" s="1"/>
      <c r="N100" s="1"/>
    </row>
    <row r="101" spans="1:14">
      <c r="A101" s="14">
        <v>94</v>
      </c>
      <c r="B101" s="14" t="s">
        <v>117</v>
      </c>
      <c r="C101" s="21" t="s">
        <v>19</v>
      </c>
      <c r="D101" s="14" t="s">
        <v>107</v>
      </c>
      <c r="E101" s="29">
        <v>20</v>
      </c>
      <c r="F101" s="29">
        <v>20</v>
      </c>
      <c r="G101" s="25">
        <v>3.6</v>
      </c>
      <c r="H101" s="25">
        <f t="shared" si="1"/>
        <v>2.7</v>
      </c>
      <c r="I101" s="14">
        <v>500</v>
      </c>
      <c r="J101" s="38">
        <v>0.4</v>
      </c>
      <c r="K101" s="38">
        <v>0.75</v>
      </c>
      <c r="L101" s="39">
        <f>H101*J101*K101*I101</f>
        <v>405</v>
      </c>
      <c r="M101" s="1"/>
      <c r="N101" s="1"/>
    </row>
    <row r="102" spans="1:14">
      <c r="A102" s="14">
        <v>95</v>
      </c>
      <c r="B102" s="14" t="s">
        <v>118</v>
      </c>
      <c r="C102" s="21" t="s">
        <v>19</v>
      </c>
      <c r="D102" s="14" t="s">
        <v>107</v>
      </c>
      <c r="E102" s="29">
        <v>30</v>
      </c>
      <c r="F102" s="29">
        <v>30</v>
      </c>
      <c r="G102" s="25">
        <v>3.8</v>
      </c>
      <c r="H102" s="25">
        <f t="shared" si="1"/>
        <v>2.85</v>
      </c>
      <c r="I102" s="14">
        <v>500</v>
      </c>
      <c r="J102" s="38">
        <v>0.4</v>
      </c>
      <c r="K102" s="38">
        <v>0.75</v>
      </c>
      <c r="L102" s="39">
        <f>H102*J102*K102*I102</f>
        <v>427.5</v>
      </c>
      <c r="M102" s="1"/>
      <c r="N102" s="1"/>
    </row>
    <row r="103" spans="1:14">
      <c r="A103" s="14">
        <v>96</v>
      </c>
      <c r="B103" s="14" t="s">
        <v>119</v>
      </c>
      <c r="C103" s="21" t="s">
        <v>19</v>
      </c>
      <c r="D103" s="14" t="s">
        <v>120</v>
      </c>
      <c r="E103" s="29">
        <v>10</v>
      </c>
      <c r="F103" s="29">
        <v>10</v>
      </c>
      <c r="G103" s="25">
        <v>3</v>
      </c>
      <c r="H103" s="25">
        <f t="shared" si="1"/>
        <v>2.25</v>
      </c>
      <c r="I103" s="14">
        <v>500</v>
      </c>
      <c r="J103" s="38">
        <v>0.4</v>
      </c>
      <c r="K103" s="38">
        <v>0.75</v>
      </c>
      <c r="L103" s="39">
        <f>H103*J103*K103*I103</f>
        <v>337.5</v>
      </c>
      <c r="M103" s="1"/>
      <c r="N103" s="1"/>
    </row>
    <row r="104" spans="1:14">
      <c r="A104" s="14">
        <v>97</v>
      </c>
      <c r="B104" s="14" t="s">
        <v>119</v>
      </c>
      <c r="C104" s="21" t="s">
        <v>19</v>
      </c>
      <c r="D104" s="14" t="s">
        <v>120</v>
      </c>
      <c r="E104" s="29">
        <v>10</v>
      </c>
      <c r="F104" s="29">
        <v>10</v>
      </c>
      <c r="G104" s="25">
        <v>1.6</v>
      </c>
      <c r="H104" s="25">
        <f t="shared" si="1"/>
        <v>1.2</v>
      </c>
      <c r="I104" s="14">
        <v>500</v>
      </c>
      <c r="J104" s="38">
        <v>0.4</v>
      </c>
      <c r="K104" s="38">
        <v>0.75</v>
      </c>
      <c r="L104" s="39">
        <f>H104*J104*K104*I104</f>
        <v>180</v>
      </c>
      <c r="M104" s="1"/>
      <c r="N104" s="1"/>
    </row>
    <row r="105" spans="1:14">
      <c r="A105" s="14">
        <v>98</v>
      </c>
      <c r="B105" s="14" t="s">
        <v>119</v>
      </c>
      <c r="C105" s="21" t="s">
        <v>19</v>
      </c>
      <c r="D105" s="14" t="s">
        <v>120</v>
      </c>
      <c r="E105" s="29">
        <v>10</v>
      </c>
      <c r="F105" s="29">
        <v>10</v>
      </c>
      <c r="G105" s="25">
        <v>1.4</v>
      </c>
      <c r="H105" s="25">
        <f t="shared" si="1"/>
        <v>1.05</v>
      </c>
      <c r="I105" s="14">
        <v>500</v>
      </c>
      <c r="J105" s="38">
        <v>0.4</v>
      </c>
      <c r="K105" s="38">
        <v>0.75</v>
      </c>
      <c r="L105" s="39">
        <f>H105*J105*K105*I105</f>
        <v>157.5</v>
      </c>
      <c r="M105" s="1"/>
      <c r="N105" s="1"/>
    </row>
    <row r="106" spans="1:14">
      <c r="A106" s="14">
        <v>99</v>
      </c>
      <c r="B106" s="14" t="s">
        <v>121</v>
      </c>
      <c r="C106" s="21" t="s">
        <v>19</v>
      </c>
      <c r="D106" s="14" t="s">
        <v>120</v>
      </c>
      <c r="E106" s="29">
        <v>10</v>
      </c>
      <c r="F106" s="29">
        <v>10</v>
      </c>
      <c r="G106" s="25">
        <v>2.2</v>
      </c>
      <c r="H106" s="25">
        <f t="shared" si="1"/>
        <v>1.65</v>
      </c>
      <c r="I106" s="14">
        <v>500</v>
      </c>
      <c r="J106" s="38">
        <v>0.4</v>
      </c>
      <c r="K106" s="38">
        <v>0.75</v>
      </c>
      <c r="L106" s="39">
        <f>H106*J106*K106*I106</f>
        <v>247.5</v>
      </c>
      <c r="M106" s="1"/>
      <c r="N106" s="1"/>
    </row>
    <row r="107" spans="1:14">
      <c r="A107" s="14">
        <v>100</v>
      </c>
      <c r="B107" s="14" t="s">
        <v>122</v>
      </c>
      <c r="C107" s="21" t="s">
        <v>19</v>
      </c>
      <c r="D107" s="14" t="s">
        <v>120</v>
      </c>
      <c r="E107" s="29">
        <v>20</v>
      </c>
      <c r="F107" s="29">
        <v>20</v>
      </c>
      <c r="G107" s="25">
        <v>2.8</v>
      </c>
      <c r="H107" s="25">
        <f t="shared" si="1"/>
        <v>2.1</v>
      </c>
      <c r="I107" s="14">
        <v>500</v>
      </c>
      <c r="J107" s="38">
        <v>0.4</v>
      </c>
      <c r="K107" s="38">
        <v>0.75</v>
      </c>
      <c r="L107" s="39">
        <f>H107*J107*K107*I107</f>
        <v>315</v>
      </c>
      <c r="M107" s="1"/>
      <c r="N107" s="1"/>
    </row>
    <row r="108" spans="1:14">
      <c r="A108" s="14">
        <v>101</v>
      </c>
      <c r="B108" s="14" t="s">
        <v>123</v>
      </c>
      <c r="C108" s="21" t="s">
        <v>19</v>
      </c>
      <c r="D108" s="14" t="s">
        <v>120</v>
      </c>
      <c r="E108" s="29">
        <v>50</v>
      </c>
      <c r="F108" s="29">
        <v>50</v>
      </c>
      <c r="G108" s="25">
        <v>2.2</v>
      </c>
      <c r="H108" s="25">
        <f t="shared" si="1"/>
        <v>1.65</v>
      </c>
      <c r="I108" s="14">
        <v>500</v>
      </c>
      <c r="J108" s="38">
        <v>0.4</v>
      </c>
      <c r="K108" s="38">
        <v>0.75</v>
      </c>
      <c r="L108" s="39">
        <f>H108*J108*K108*I108</f>
        <v>247.5</v>
      </c>
      <c r="M108" s="1"/>
      <c r="N108" s="1"/>
    </row>
    <row r="109" spans="1:14">
      <c r="A109" s="14">
        <v>102</v>
      </c>
      <c r="B109" s="14" t="s">
        <v>124</v>
      </c>
      <c r="C109" s="21" t="s">
        <v>19</v>
      </c>
      <c r="D109" s="14" t="s">
        <v>120</v>
      </c>
      <c r="E109" s="29">
        <v>10</v>
      </c>
      <c r="F109" s="29">
        <v>10</v>
      </c>
      <c r="G109" s="25">
        <v>2.2</v>
      </c>
      <c r="H109" s="25">
        <f t="shared" si="1"/>
        <v>1.65</v>
      </c>
      <c r="I109" s="14">
        <v>500</v>
      </c>
      <c r="J109" s="38">
        <v>0.4</v>
      </c>
      <c r="K109" s="38">
        <v>0.75</v>
      </c>
      <c r="L109" s="39">
        <f>H109*J109*K109*I109</f>
        <v>247.5</v>
      </c>
      <c r="M109" s="1"/>
      <c r="N109" s="1"/>
    </row>
    <row r="110" spans="1:14">
      <c r="A110" s="14">
        <v>103</v>
      </c>
      <c r="B110" s="14" t="s">
        <v>125</v>
      </c>
      <c r="C110" s="21" t="s">
        <v>19</v>
      </c>
      <c r="D110" s="14" t="s">
        <v>120</v>
      </c>
      <c r="E110" s="29">
        <v>20</v>
      </c>
      <c r="F110" s="29">
        <v>20</v>
      </c>
      <c r="G110" s="25">
        <v>2.2</v>
      </c>
      <c r="H110" s="25">
        <f t="shared" si="1"/>
        <v>1.65</v>
      </c>
      <c r="I110" s="14">
        <v>500</v>
      </c>
      <c r="J110" s="38">
        <v>0.4</v>
      </c>
      <c r="K110" s="38">
        <v>0.75</v>
      </c>
      <c r="L110" s="39">
        <f>H110*J110*K110*I110</f>
        <v>247.5</v>
      </c>
      <c r="M110" s="1"/>
      <c r="N110" s="1"/>
    </row>
    <row r="111" spans="1:14">
      <c r="A111" s="14">
        <v>104</v>
      </c>
      <c r="B111" s="14" t="s">
        <v>126</v>
      </c>
      <c r="C111" s="21" t="s">
        <v>19</v>
      </c>
      <c r="D111" s="14" t="s">
        <v>120</v>
      </c>
      <c r="E111" s="29">
        <v>20</v>
      </c>
      <c r="F111" s="29">
        <v>20</v>
      </c>
      <c r="G111" s="25">
        <v>2.2</v>
      </c>
      <c r="H111" s="25">
        <f t="shared" si="1"/>
        <v>1.65</v>
      </c>
      <c r="I111" s="14">
        <v>500</v>
      </c>
      <c r="J111" s="38">
        <v>0.4</v>
      </c>
      <c r="K111" s="38">
        <v>0.75</v>
      </c>
      <c r="L111" s="39">
        <f>H111*J111*K111*I111</f>
        <v>247.5</v>
      </c>
      <c r="M111" s="1"/>
      <c r="N111" s="1"/>
    </row>
    <row r="112" spans="1:14">
      <c r="A112" s="14">
        <v>105</v>
      </c>
      <c r="B112" s="14" t="s">
        <v>127</v>
      </c>
      <c r="C112" s="21" t="s">
        <v>19</v>
      </c>
      <c r="D112" s="14" t="s">
        <v>120</v>
      </c>
      <c r="E112" s="29">
        <v>10</v>
      </c>
      <c r="F112" s="29">
        <v>10</v>
      </c>
      <c r="G112" s="25">
        <v>1.6</v>
      </c>
      <c r="H112" s="25">
        <f t="shared" si="1"/>
        <v>1.2</v>
      </c>
      <c r="I112" s="14">
        <v>500</v>
      </c>
      <c r="J112" s="38">
        <v>0.4</v>
      </c>
      <c r="K112" s="38">
        <v>0.75</v>
      </c>
      <c r="L112" s="39">
        <f>H112*J112*K112*I112</f>
        <v>180</v>
      </c>
      <c r="M112" s="1"/>
      <c r="N112" s="1"/>
    </row>
    <row r="113" spans="1:14">
      <c r="A113" s="14">
        <v>106</v>
      </c>
      <c r="B113" s="14" t="s">
        <v>128</v>
      </c>
      <c r="C113" s="21" t="s">
        <v>19</v>
      </c>
      <c r="D113" s="14" t="s">
        <v>120</v>
      </c>
      <c r="E113" s="29">
        <v>10</v>
      </c>
      <c r="F113" s="29">
        <v>10</v>
      </c>
      <c r="G113" s="25">
        <v>1.4</v>
      </c>
      <c r="H113" s="25">
        <f t="shared" si="1"/>
        <v>1.05</v>
      </c>
      <c r="I113" s="14">
        <v>500</v>
      </c>
      <c r="J113" s="38">
        <v>0.4</v>
      </c>
      <c r="K113" s="38">
        <v>0.75</v>
      </c>
      <c r="L113" s="39">
        <f>H113*J113*K113*I113</f>
        <v>157.5</v>
      </c>
      <c r="M113" s="1"/>
      <c r="N113" s="1"/>
    </row>
    <row r="114" spans="1:14">
      <c r="A114" s="14">
        <v>107</v>
      </c>
      <c r="B114" s="14" t="s">
        <v>129</v>
      </c>
      <c r="C114" s="21" t="s">
        <v>19</v>
      </c>
      <c r="D114" s="14" t="s">
        <v>120</v>
      </c>
      <c r="E114" s="29">
        <v>15</v>
      </c>
      <c r="F114" s="29">
        <v>15</v>
      </c>
      <c r="G114" s="25">
        <v>3.6</v>
      </c>
      <c r="H114" s="25">
        <f t="shared" si="1"/>
        <v>2.7</v>
      </c>
      <c r="I114" s="14">
        <v>500</v>
      </c>
      <c r="J114" s="38">
        <v>0.4</v>
      </c>
      <c r="K114" s="38">
        <v>0.75</v>
      </c>
      <c r="L114" s="39">
        <f>H114*J114*K114*I114</f>
        <v>405</v>
      </c>
      <c r="M114" s="1"/>
      <c r="N114" s="1"/>
    </row>
    <row r="115" spans="1:14">
      <c r="A115" s="14">
        <v>108</v>
      </c>
      <c r="B115" s="14" t="s">
        <v>130</v>
      </c>
      <c r="C115" s="21" t="s">
        <v>19</v>
      </c>
      <c r="D115" s="14" t="s">
        <v>131</v>
      </c>
      <c r="E115" s="29">
        <v>30</v>
      </c>
      <c r="F115" s="29">
        <v>30</v>
      </c>
      <c r="G115" s="25">
        <v>3.6</v>
      </c>
      <c r="H115" s="25">
        <f t="shared" si="1"/>
        <v>2.7</v>
      </c>
      <c r="I115" s="14">
        <v>500</v>
      </c>
      <c r="J115" s="38">
        <v>0.4</v>
      </c>
      <c r="K115" s="38">
        <v>0.75</v>
      </c>
      <c r="L115" s="39">
        <f>H115*J115*K115*I115</f>
        <v>405</v>
      </c>
      <c r="M115" s="1"/>
      <c r="N115" s="1"/>
    </row>
    <row r="116" spans="1:14">
      <c r="A116" s="14">
        <v>109</v>
      </c>
      <c r="B116" s="14" t="s">
        <v>132</v>
      </c>
      <c r="C116" s="21" t="s">
        <v>19</v>
      </c>
      <c r="D116" s="14" t="s">
        <v>131</v>
      </c>
      <c r="E116" s="29">
        <v>20</v>
      </c>
      <c r="F116" s="29">
        <v>20</v>
      </c>
      <c r="G116" s="25">
        <v>2.2</v>
      </c>
      <c r="H116" s="25">
        <f t="shared" si="1"/>
        <v>1.65</v>
      </c>
      <c r="I116" s="14">
        <v>500</v>
      </c>
      <c r="J116" s="38">
        <v>0.4</v>
      </c>
      <c r="K116" s="38">
        <v>0.75</v>
      </c>
      <c r="L116" s="39">
        <f>H116*J116*K116*I116</f>
        <v>247.5</v>
      </c>
      <c r="M116" s="1"/>
      <c r="N116" s="1"/>
    </row>
    <row r="117" spans="1:14">
      <c r="A117" s="14">
        <v>110</v>
      </c>
      <c r="B117" s="14" t="s">
        <v>133</v>
      </c>
      <c r="C117" s="21" t="s">
        <v>19</v>
      </c>
      <c r="D117" s="14" t="s">
        <v>131</v>
      </c>
      <c r="E117" s="29">
        <v>10</v>
      </c>
      <c r="F117" s="29">
        <v>10</v>
      </c>
      <c r="G117" s="25">
        <v>2.2</v>
      </c>
      <c r="H117" s="25">
        <f t="shared" si="1"/>
        <v>1.65</v>
      </c>
      <c r="I117" s="14">
        <v>500</v>
      </c>
      <c r="J117" s="38">
        <v>0.4</v>
      </c>
      <c r="K117" s="38">
        <v>0.75</v>
      </c>
      <c r="L117" s="39">
        <f>H117*J117*K117*I117</f>
        <v>247.5</v>
      </c>
      <c r="M117" s="1"/>
      <c r="N117" s="1"/>
    </row>
    <row r="118" spans="1:14">
      <c r="A118" s="14">
        <v>111</v>
      </c>
      <c r="B118" s="14" t="s">
        <v>134</v>
      </c>
      <c r="C118" s="21" t="s">
        <v>19</v>
      </c>
      <c r="D118" s="14" t="s">
        <v>131</v>
      </c>
      <c r="E118" s="29">
        <v>20</v>
      </c>
      <c r="F118" s="29">
        <v>20</v>
      </c>
      <c r="G118" s="25">
        <v>3</v>
      </c>
      <c r="H118" s="25">
        <f t="shared" si="1"/>
        <v>2.25</v>
      </c>
      <c r="I118" s="14">
        <v>500</v>
      </c>
      <c r="J118" s="38">
        <v>0.4</v>
      </c>
      <c r="K118" s="38">
        <v>0.75</v>
      </c>
      <c r="L118" s="39">
        <f>H118*J118*K118*I118</f>
        <v>337.5</v>
      </c>
      <c r="M118" s="1"/>
      <c r="N118" s="1"/>
    </row>
    <row r="119" spans="1:14">
      <c r="A119" s="14">
        <v>112</v>
      </c>
      <c r="B119" s="14" t="s">
        <v>135</v>
      </c>
      <c r="C119" s="21" t="s">
        <v>19</v>
      </c>
      <c r="D119" s="14" t="s">
        <v>131</v>
      </c>
      <c r="E119" s="29">
        <v>20</v>
      </c>
      <c r="F119" s="29">
        <v>20</v>
      </c>
      <c r="G119" s="25">
        <v>3.6</v>
      </c>
      <c r="H119" s="25">
        <f t="shared" si="1"/>
        <v>2.7</v>
      </c>
      <c r="I119" s="14">
        <v>500</v>
      </c>
      <c r="J119" s="38">
        <v>0.4</v>
      </c>
      <c r="K119" s="38">
        <v>0.75</v>
      </c>
      <c r="L119" s="39">
        <f>H119*J119*K119*I119</f>
        <v>405</v>
      </c>
      <c r="M119" s="1"/>
      <c r="N119" s="1"/>
    </row>
    <row r="120" spans="1:14">
      <c r="A120" s="14">
        <v>113</v>
      </c>
      <c r="B120" s="14" t="s">
        <v>136</v>
      </c>
      <c r="C120" s="21" t="s">
        <v>19</v>
      </c>
      <c r="D120" s="14" t="s">
        <v>131</v>
      </c>
      <c r="E120" s="29">
        <v>30</v>
      </c>
      <c r="F120" s="29">
        <v>30</v>
      </c>
      <c r="G120" s="25">
        <v>3.8</v>
      </c>
      <c r="H120" s="25">
        <f t="shared" si="1"/>
        <v>2.85</v>
      </c>
      <c r="I120" s="14">
        <v>500</v>
      </c>
      <c r="J120" s="38">
        <v>0.4</v>
      </c>
      <c r="K120" s="38">
        <v>0.75</v>
      </c>
      <c r="L120" s="39">
        <f>H120*J120*K120*I120</f>
        <v>427.5</v>
      </c>
      <c r="M120" s="1"/>
      <c r="N120" s="1"/>
    </row>
    <row r="121" spans="1:14">
      <c r="A121" s="14">
        <v>114</v>
      </c>
      <c r="B121" s="14" t="s">
        <v>137</v>
      </c>
      <c r="C121" s="21" t="s">
        <v>19</v>
      </c>
      <c r="D121" s="14" t="s">
        <v>131</v>
      </c>
      <c r="E121" s="29">
        <v>10</v>
      </c>
      <c r="F121" s="29">
        <v>10</v>
      </c>
      <c r="G121" s="25">
        <v>3</v>
      </c>
      <c r="H121" s="25">
        <f t="shared" si="1"/>
        <v>2.25</v>
      </c>
      <c r="I121" s="14">
        <v>500</v>
      </c>
      <c r="J121" s="38">
        <v>0.4</v>
      </c>
      <c r="K121" s="38">
        <v>0.75</v>
      </c>
      <c r="L121" s="39">
        <f>H121*J121*K121*I121</f>
        <v>337.5</v>
      </c>
      <c r="M121" s="1"/>
      <c r="N121" s="1"/>
    </row>
    <row r="122" spans="1:14">
      <c r="A122" s="14">
        <v>115</v>
      </c>
      <c r="B122" s="14" t="s">
        <v>138</v>
      </c>
      <c r="C122" s="21" t="s">
        <v>19</v>
      </c>
      <c r="D122" s="14" t="s">
        <v>131</v>
      </c>
      <c r="E122" s="29">
        <v>50</v>
      </c>
      <c r="F122" s="29">
        <v>50</v>
      </c>
      <c r="G122" s="25">
        <v>5</v>
      </c>
      <c r="H122" s="25">
        <f t="shared" si="1"/>
        <v>3.75</v>
      </c>
      <c r="I122" s="14">
        <v>500</v>
      </c>
      <c r="J122" s="38">
        <v>0.4</v>
      </c>
      <c r="K122" s="38">
        <v>0.75</v>
      </c>
      <c r="L122" s="39">
        <f>H122*J122*K122*I122</f>
        <v>562.5</v>
      </c>
      <c r="M122" s="1"/>
      <c r="N122" s="1"/>
    </row>
    <row r="123" spans="1:14">
      <c r="A123" s="14">
        <v>116</v>
      </c>
      <c r="B123" s="14" t="s">
        <v>139</v>
      </c>
      <c r="C123" s="21" t="s">
        <v>19</v>
      </c>
      <c r="D123" s="14" t="s">
        <v>131</v>
      </c>
      <c r="E123" s="29">
        <v>30</v>
      </c>
      <c r="F123" s="29">
        <v>30</v>
      </c>
      <c r="G123" s="25">
        <v>3.6</v>
      </c>
      <c r="H123" s="25">
        <f t="shared" si="1"/>
        <v>2.7</v>
      </c>
      <c r="I123" s="14">
        <v>500</v>
      </c>
      <c r="J123" s="38">
        <v>0.4</v>
      </c>
      <c r="K123" s="38">
        <v>0.75</v>
      </c>
      <c r="L123" s="39">
        <f>H123*J123*K123*I123</f>
        <v>405</v>
      </c>
      <c r="M123" s="1"/>
      <c r="N123" s="1"/>
    </row>
    <row r="124" spans="1:14">
      <c r="A124" s="14">
        <v>117</v>
      </c>
      <c r="B124" s="14" t="s">
        <v>140</v>
      </c>
      <c r="C124" s="21" t="s">
        <v>19</v>
      </c>
      <c r="D124" s="14" t="s">
        <v>131</v>
      </c>
      <c r="E124" s="29">
        <v>10</v>
      </c>
      <c r="F124" s="29">
        <v>10</v>
      </c>
      <c r="G124" s="25">
        <v>2.2</v>
      </c>
      <c r="H124" s="25">
        <f t="shared" si="1"/>
        <v>1.65</v>
      </c>
      <c r="I124" s="14">
        <v>500</v>
      </c>
      <c r="J124" s="38">
        <v>0.4</v>
      </c>
      <c r="K124" s="38">
        <v>0.75</v>
      </c>
      <c r="L124" s="39">
        <f>H124*J124*K124*I124</f>
        <v>247.5</v>
      </c>
      <c r="M124" s="1"/>
      <c r="N124" s="1"/>
    </row>
    <row r="125" spans="1:14">
      <c r="A125" s="14">
        <v>118</v>
      </c>
      <c r="B125" s="14" t="s">
        <v>141</v>
      </c>
      <c r="C125" s="21" t="s">
        <v>19</v>
      </c>
      <c r="D125" s="14" t="s">
        <v>131</v>
      </c>
      <c r="E125" s="29">
        <v>10</v>
      </c>
      <c r="F125" s="29">
        <v>10</v>
      </c>
      <c r="G125" s="25">
        <v>2.2</v>
      </c>
      <c r="H125" s="25">
        <f t="shared" si="1"/>
        <v>1.65</v>
      </c>
      <c r="I125" s="14">
        <v>500</v>
      </c>
      <c r="J125" s="38">
        <v>0.4</v>
      </c>
      <c r="K125" s="38">
        <v>0.75</v>
      </c>
      <c r="L125" s="39">
        <f>H125*J125*K125*I125</f>
        <v>247.5</v>
      </c>
      <c r="M125" s="1"/>
      <c r="N125" s="1"/>
    </row>
    <row r="126" spans="1:14">
      <c r="A126" s="14">
        <v>119</v>
      </c>
      <c r="B126" s="14" t="s">
        <v>142</v>
      </c>
      <c r="C126" s="21" t="s">
        <v>19</v>
      </c>
      <c r="D126" s="14" t="s">
        <v>143</v>
      </c>
      <c r="E126" s="29">
        <v>10</v>
      </c>
      <c r="F126" s="29">
        <v>10</v>
      </c>
      <c r="G126" s="25">
        <v>2.2</v>
      </c>
      <c r="H126" s="25">
        <f t="shared" si="1"/>
        <v>1.65</v>
      </c>
      <c r="I126" s="14">
        <v>500</v>
      </c>
      <c r="J126" s="38">
        <v>0.4</v>
      </c>
      <c r="K126" s="38">
        <v>0.75</v>
      </c>
      <c r="L126" s="39">
        <f>H126*J126*K126*I126</f>
        <v>247.5</v>
      </c>
      <c r="M126" s="1"/>
      <c r="N126" s="1"/>
    </row>
    <row r="127" spans="1:14">
      <c r="A127" s="14">
        <v>120</v>
      </c>
      <c r="B127" s="14" t="s">
        <v>144</v>
      </c>
      <c r="C127" s="21" t="s">
        <v>19</v>
      </c>
      <c r="D127" s="14" t="s">
        <v>143</v>
      </c>
      <c r="E127" s="29">
        <v>15</v>
      </c>
      <c r="F127" s="29">
        <v>15</v>
      </c>
      <c r="G127" s="25">
        <v>2.2</v>
      </c>
      <c r="H127" s="25">
        <f t="shared" si="1"/>
        <v>1.65</v>
      </c>
      <c r="I127" s="14">
        <v>500</v>
      </c>
      <c r="J127" s="38">
        <v>0.4</v>
      </c>
      <c r="K127" s="38">
        <v>0.75</v>
      </c>
      <c r="L127" s="39">
        <f>H127*J127*K127*I127</f>
        <v>247.5</v>
      </c>
      <c r="M127" s="1"/>
      <c r="N127" s="1"/>
    </row>
    <row r="128" spans="1:14">
      <c r="A128" s="14">
        <v>121</v>
      </c>
      <c r="B128" s="14" t="s">
        <v>145</v>
      </c>
      <c r="C128" s="21" t="s">
        <v>19</v>
      </c>
      <c r="D128" s="14" t="s">
        <v>143</v>
      </c>
      <c r="E128" s="29">
        <v>50</v>
      </c>
      <c r="F128" s="29">
        <v>50</v>
      </c>
      <c r="G128" s="25">
        <v>2.8</v>
      </c>
      <c r="H128" s="25">
        <f t="shared" si="1"/>
        <v>2.1</v>
      </c>
      <c r="I128" s="14">
        <v>500</v>
      </c>
      <c r="J128" s="38">
        <v>0.4</v>
      </c>
      <c r="K128" s="38">
        <v>0.75</v>
      </c>
      <c r="L128" s="39">
        <f>H128*J128*K128*I128</f>
        <v>315</v>
      </c>
      <c r="M128" s="1"/>
      <c r="N128" s="1"/>
    </row>
    <row r="129" spans="1:14">
      <c r="A129" s="14">
        <v>122</v>
      </c>
      <c r="B129" s="14" t="s">
        <v>146</v>
      </c>
      <c r="C129" s="21" t="s">
        <v>19</v>
      </c>
      <c r="D129" s="14" t="s">
        <v>143</v>
      </c>
      <c r="E129" s="29">
        <v>15</v>
      </c>
      <c r="F129" s="29">
        <v>15</v>
      </c>
      <c r="G129" s="25">
        <v>3</v>
      </c>
      <c r="H129" s="25">
        <f t="shared" si="1"/>
        <v>2.25</v>
      </c>
      <c r="I129" s="14">
        <v>500</v>
      </c>
      <c r="J129" s="38">
        <v>0.4</v>
      </c>
      <c r="K129" s="38">
        <v>0.75</v>
      </c>
      <c r="L129" s="39">
        <f>H129*J129*K129*I129</f>
        <v>337.5</v>
      </c>
      <c r="M129" s="1"/>
      <c r="N129" s="1"/>
    </row>
    <row r="130" spans="1:14">
      <c r="A130" s="14">
        <v>123</v>
      </c>
      <c r="B130" s="14" t="s">
        <v>147</v>
      </c>
      <c r="C130" s="21" t="s">
        <v>19</v>
      </c>
      <c r="D130" s="14" t="s">
        <v>143</v>
      </c>
      <c r="E130" s="29">
        <v>10</v>
      </c>
      <c r="F130" s="29">
        <v>10</v>
      </c>
      <c r="G130" s="25">
        <v>1.6</v>
      </c>
      <c r="H130" s="25">
        <f t="shared" si="1"/>
        <v>1.2</v>
      </c>
      <c r="I130" s="14">
        <v>500</v>
      </c>
      <c r="J130" s="38">
        <v>0.4</v>
      </c>
      <c r="K130" s="38">
        <v>0.75</v>
      </c>
      <c r="L130" s="39">
        <f>H130*J130*K130*I130</f>
        <v>180</v>
      </c>
      <c r="M130" s="1"/>
      <c r="N130" s="1"/>
    </row>
    <row r="131" spans="1:14">
      <c r="A131" s="14">
        <v>124</v>
      </c>
      <c r="B131" s="14" t="s">
        <v>148</v>
      </c>
      <c r="C131" s="21" t="s">
        <v>19</v>
      </c>
      <c r="D131" s="14" t="s">
        <v>143</v>
      </c>
      <c r="E131" s="29">
        <v>30</v>
      </c>
      <c r="F131" s="29">
        <v>30</v>
      </c>
      <c r="G131" s="25">
        <v>3</v>
      </c>
      <c r="H131" s="25">
        <f t="shared" si="1"/>
        <v>2.25</v>
      </c>
      <c r="I131" s="14">
        <v>500</v>
      </c>
      <c r="J131" s="38">
        <v>0.4</v>
      </c>
      <c r="K131" s="38">
        <v>0.75</v>
      </c>
      <c r="L131" s="39">
        <f>H131*J131*K131*I131</f>
        <v>337.5</v>
      </c>
      <c r="M131" s="1"/>
      <c r="N131" s="1"/>
    </row>
    <row r="132" spans="1:14">
      <c r="A132" s="14">
        <v>125</v>
      </c>
      <c r="B132" s="14" t="s">
        <v>149</v>
      </c>
      <c r="C132" s="21" t="s">
        <v>19</v>
      </c>
      <c r="D132" s="14" t="s">
        <v>143</v>
      </c>
      <c r="E132" s="29">
        <v>20</v>
      </c>
      <c r="F132" s="29">
        <v>20</v>
      </c>
      <c r="G132" s="25">
        <v>2.8</v>
      </c>
      <c r="H132" s="25">
        <f t="shared" si="1"/>
        <v>2.1</v>
      </c>
      <c r="I132" s="14">
        <v>500</v>
      </c>
      <c r="J132" s="38">
        <v>0.4</v>
      </c>
      <c r="K132" s="38">
        <v>0.75</v>
      </c>
      <c r="L132" s="39">
        <f>H132*J132*K132*I132</f>
        <v>315</v>
      </c>
      <c r="M132" s="1"/>
      <c r="N132" s="1"/>
    </row>
    <row r="133" spans="1:14">
      <c r="A133" s="14">
        <v>126</v>
      </c>
      <c r="B133" s="14" t="s">
        <v>150</v>
      </c>
      <c r="C133" s="21" t="s">
        <v>19</v>
      </c>
      <c r="D133" s="14" t="s">
        <v>143</v>
      </c>
      <c r="E133" s="29">
        <v>10</v>
      </c>
      <c r="F133" s="29">
        <v>10</v>
      </c>
      <c r="G133" s="25">
        <v>1.4</v>
      </c>
      <c r="H133" s="25">
        <f t="shared" si="1"/>
        <v>1.05</v>
      </c>
      <c r="I133" s="14">
        <v>500</v>
      </c>
      <c r="J133" s="38">
        <v>0.4</v>
      </c>
      <c r="K133" s="38">
        <v>0.75</v>
      </c>
      <c r="L133" s="39">
        <f>H133*J133*K133*I133</f>
        <v>157.5</v>
      </c>
      <c r="M133" s="1"/>
      <c r="N133" s="1"/>
    </row>
    <row r="134" spans="1:14">
      <c r="A134" s="14">
        <v>127</v>
      </c>
      <c r="B134" s="14" t="s">
        <v>151</v>
      </c>
      <c r="C134" s="21" t="s">
        <v>19</v>
      </c>
      <c r="D134" s="14" t="s">
        <v>143</v>
      </c>
      <c r="E134" s="29">
        <v>10</v>
      </c>
      <c r="F134" s="29">
        <v>10</v>
      </c>
      <c r="G134" s="25">
        <v>3</v>
      </c>
      <c r="H134" s="25">
        <f t="shared" si="1"/>
        <v>2.25</v>
      </c>
      <c r="I134" s="14">
        <v>500</v>
      </c>
      <c r="J134" s="38">
        <v>0.4</v>
      </c>
      <c r="K134" s="38">
        <v>0.75</v>
      </c>
      <c r="L134" s="39">
        <f>H134*J134*K134*I134</f>
        <v>337.5</v>
      </c>
      <c r="M134" s="1"/>
      <c r="N134" s="1"/>
    </row>
    <row r="135" spans="1:14">
      <c r="A135" s="14">
        <v>128</v>
      </c>
      <c r="B135" s="14" t="s">
        <v>152</v>
      </c>
      <c r="C135" s="21" t="s">
        <v>19</v>
      </c>
      <c r="D135" s="14" t="s">
        <v>143</v>
      </c>
      <c r="E135" s="29">
        <v>20</v>
      </c>
      <c r="F135" s="29">
        <v>20</v>
      </c>
      <c r="G135" s="25">
        <v>2.8</v>
      </c>
      <c r="H135" s="25">
        <f t="shared" si="1"/>
        <v>2.1</v>
      </c>
      <c r="I135" s="14">
        <v>500</v>
      </c>
      <c r="J135" s="38">
        <v>0.4</v>
      </c>
      <c r="K135" s="38">
        <v>0.75</v>
      </c>
      <c r="L135" s="39">
        <f>H135*J135*K135*I135</f>
        <v>315</v>
      </c>
      <c r="M135" s="1"/>
      <c r="N135" s="1"/>
    </row>
    <row r="136" spans="1:14">
      <c r="A136" s="14">
        <v>129</v>
      </c>
      <c r="B136" s="14" t="s">
        <v>153</v>
      </c>
      <c r="C136" s="21" t="s">
        <v>19</v>
      </c>
      <c r="D136" s="14" t="s">
        <v>143</v>
      </c>
      <c r="E136" s="29">
        <v>5</v>
      </c>
      <c r="F136" s="29">
        <v>5</v>
      </c>
      <c r="G136" s="25">
        <v>1.6</v>
      </c>
      <c r="H136" s="25">
        <f t="shared" si="1"/>
        <v>1.2</v>
      </c>
      <c r="I136" s="14">
        <v>500</v>
      </c>
      <c r="J136" s="38">
        <v>0.4</v>
      </c>
      <c r="K136" s="38">
        <v>0.75</v>
      </c>
      <c r="L136" s="39">
        <f>H136*J136*K136*I136</f>
        <v>180</v>
      </c>
      <c r="M136" s="1"/>
      <c r="N136" s="1"/>
    </row>
    <row r="137" spans="1:14">
      <c r="A137" s="14">
        <v>130</v>
      </c>
      <c r="B137" s="14" t="s">
        <v>154</v>
      </c>
      <c r="C137" s="21" t="s">
        <v>19</v>
      </c>
      <c r="D137" s="14" t="s">
        <v>143</v>
      </c>
      <c r="E137" s="29">
        <v>20</v>
      </c>
      <c r="F137" s="29">
        <v>20</v>
      </c>
      <c r="G137" s="25">
        <v>2.2</v>
      </c>
      <c r="H137" s="25">
        <f t="shared" ref="H137:H200" si="2">G137*0.75</f>
        <v>1.65</v>
      </c>
      <c r="I137" s="14">
        <v>500</v>
      </c>
      <c r="J137" s="38">
        <v>0.4</v>
      </c>
      <c r="K137" s="38">
        <v>0.75</v>
      </c>
      <c r="L137" s="39">
        <f>H137*J137*K137*I137</f>
        <v>247.5</v>
      </c>
      <c r="M137" s="1"/>
      <c r="N137" s="1"/>
    </row>
    <row r="138" spans="1:14">
      <c r="A138" s="14">
        <v>131</v>
      </c>
      <c r="B138" s="14" t="s">
        <v>155</v>
      </c>
      <c r="C138" s="21" t="s">
        <v>19</v>
      </c>
      <c r="D138" s="14" t="s">
        <v>143</v>
      </c>
      <c r="E138" s="29">
        <v>15</v>
      </c>
      <c r="F138" s="29">
        <v>15</v>
      </c>
      <c r="G138" s="25">
        <v>2.2</v>
      </c>
      <c r="H138" s="25">
        <f t="shared" si="2"/>
        <v>1.65</v>
      </c>
      <c r="I138" s="14">
        <v>500</v>
      </c>
      <c r="J138" s="38">
        <v>0.4</v>
      </c>
      <c r="K138" s="38">
        <v>0.75</v>
      </c>
      <c r="L138" s="39">
        <f>H138*J138*K138*I138</f>
        <v>247.5</v>
      </c>
      <c r="M138" s="1"/>
      <c r="N138" s="1"/>
    </row>
    <row r="139" spans="1:14">
      <c r="A139" s="14">
        <v>132</v>
      </c>
      <c r="B139" s="14" t="s">
        <v>156</v>
      </c>
      <c r="C139" s="21" t="s">
        <v>19</v>
      </c>
      <c r="D139" s="14" t="s">
        <v>143</v>
      </c>
      <c r="E139" s="29">
        <v>20</v>
      </c>
      <c r="F139" s="29">
        <v>20</v>
      </c>
      <c r="G139" s="25">
        <v>2.2</v>
      </c>
      <c r="H139" s="25">
        <f t="shared" si="2"/>
        <v>1.65</v>
      </c>
      <c r="I139" s="14">
        <v>500</v>
      </c>
      <c r="J139" s="38">
        <v>0.4</v>
      </c>
      <c r="K139" s="38">
        <v>0.75</v>
      </c>
      <c r="L139" s="39">
        <f>H139*J139*K139*I139</f>
        <v>247.5</v>
      </c>
      <c r="M139" s="1"/>
      <c r="N139" s="1"/>
    </row>
    <row r="140" spans="1:14">
      <c r="A140" s="14">
        <v>133</v>
      </c>
      <c r="B140" s="14" t="s">
        <v>157</v>
      </c>
      <c r="C140" s="21" t="s">
        <v>19</v>
      </c>
      <c r="D140" s="14" t="s">
        <v>143</v>
      </c>
      <c r="E140" s="29">
        <v>20</v>
      </c>
      <c r="F140" s="29">
        <v>20</v>
      </c>
      <c r="G140" s="25">
        <v>3</v>
      </c>
      <c r="H140" s="25">
        <f t="shared" si="2"/>
        <v>2.25</v>
      </c>
      <c r="I140" s="14">
        <v>500</v>
      </c>
      <c r="J140" s="38">
        <v>0.4</v>
      </c>
      <c r="K140" s="38">
        <v>0.75</v>
      </c>
      <c r="L140" s="39">
        <f>H140*J140*K140*I140</f>
        <v>337.5</v>
      </c>
      <c r="M140" s="1"/>
      <c r="N140" s="1"/>
    </row>
    <row r="141" spans="1:14">
      <c r="A141" s="14">
        <v>134</v>
      </c>
      <c r="B141" s="14" t="s">
        <v>158</v>
      </c>
      <c r="C141" s="21" t="s">
        <v>19</v>
      </c>
      <c r="D141" s="14" t="s">
        <v>143</v>
      </c>
      <c r="E141" s="29">
        <v>10</v>
      </c>
      <c r="F141" s="29">
        <v>10</v>
      </c>
      <c r="G141" s="25">
        <v>1.6</v>
      </c>
      <c r="H141" s="25">
        <f t="shared" si="2"/>
        <v>1.2</v>
      </c>
      <c r="I141" s="14">
        <v>500</v>
      </c>
      <c r="J141" s="38">
        <v>0.4</v>
      </c>
      <c r="K141" s="38">
        <v>0.75</v>
      </c>
      <c r="L141" s="39">
        <f>H141*J141*K141*I141</f>
        <v>180</v>
      </c>
      <c r="M141" s="1"/>
      <c r="N141" s="1"/>
    </row>
    <row r="142" spans="1:14">
      <c r="A142" s="14">
        <v>135</v>
      </c>
      <c r="B142" s="14" t="s">
        <v>159</v>
      </c>
      <c r="C142" s="21" t="s">
        <v>19</v>
      </c>
      <c r="D142" s="14" t="s">
        <v>143</v>
      </c>
      <c r="E142" s="29">
        <v>10</v>
      </c>
      <c r="F142" s="29">
        <v>10</v>
      </c>
      <c r="G142" s="25">
        <v>1.4</v>
      </c>
      <c r="H142" s="25">
        <f t="shared" si="2"/>
        <v>1.05</v>
      </c>
      <c r="I142" s="14">
        <v>500</v>
      </c>
      <c r="J142" s="38">
        <v>0.4</v>
      </c>
      <c r="K142" s="38">
        <v>0.75</v>
      </c>
      <c r="L142" s="39">
        <f>H142*J142*K142*I142</f>
        <v>157.5</v>
      </c>
      <c r="M142" s="1"/>
      <c r="N142" s="1"/>
    </row>
    <row r="143" spans="1:14">
      <c r="A143" s="14">
        <v>136</v>
      </c>
      <c r="B143" s="14" t="s">
        <v>160</v>
      </c>
      <c r="C143" s="21" t="s">
        <v>19</v>
      </c>
      <c r="D143" s="14" t="s">
        <v>143</v>
      </c>
      <c r="E143" s="29">
        <v>10</v>
      </c>
      <c r="F143" s="29">
        <v>10</v>
      </c>
      <c r="G143" s="25">
        <v>3</v>
      </c>
      <c r="H143" s="25">
        <f t="shared" si="2"/>
        <v>2.25</v>
      </c>
      <c r="I143" s="14">
        <v>500</v>
      </c>
      <c r="J143" s="38">
        <v>0.4</v>
      </c>
      <c r="K143" s="38">
        <v>0.75</v>
      </c>
      <c r="L143" s="39">
        <f>H143*J143*K143*I143</f>
        <v>337.5</v>
      </c>
      <c r="M143" s="1"/>
      <c r="N143" s="1"/>
    </row>
    <row r="144" spans="1:14">
      <c r="A144" s="14">
        <v>137</v>
      </c>
      <c r="B144" s="14" t="s">
        <v>161</v>
      </c>
      <c r="C144" s="21" t="s">
        <v>19</v>
      </c>
      <c r="D144" s="14" t="s">
        <v>162</v>
      </c>
      <c r="E144" s="29">
        <v>10</v>
      </c>
      <c r="F144" s="29">
        <v>10</v>
      </c>
      <c r="G144" s="25">
        <v>2.8</v>
      </c>
      <c r="H144" s="25">
        <f t="shared" si="2"/>
        <v>2.1</v>
      </c>
      <c r="I144" s="14">
        <v>500</v>
      </c>
      <c r="J144" s="38">
        <v>0.4</v>
      </c>
      <c r="K144" s="38">
        <v>0.75</v>
      </c>
      <c r="L144" s="39">
        <f>H144*J144*K144*I144</f>
        <v>315</v>
      </c>
      <c r="M144" s="1"/>
      <c r="N144" s="1"/>
    </row>
    <row r="145" spans="1:14">
      <c r="A145" s="14">
        <v>138</v>
      </c>
      <c r="B145" s="14" t="s">
        <v>163</v>
      </c>
      <c r="C145" s="21" t="s">
        <v>19</v>
      </c>
      <c r="D145" s="14" t="s">
        <v>162</v>
      </c>
      <c r="E145" s="29">
        <v>20</v>
      </c>
      <c r="F145" s="29">
        <v>20</v>
      </c>
      <c r="G145" s="25">
        <v>3.6</v>
      </c>
      <c r="H145" s="25">
        <f t="shared" si="2"/>
        <v>2.7</v>
      </c>
      <c r="I145" s="14">
        <v>500</v>
      </c>
      <c r="J145" s="38">
        <v>0.4</v>
      </c>
      <c r="K145" s="38">
        <v>0.75</v>
      </c>
      <c r="L145" s="39">
        <f>H145*J145*K145*I145</f>
        <v>405</v>
      </c>
      <c r="M145" s="1"/>
      <c r="N145" s="1"/>
    </row>
    <row r="146" spans="1:14">
      <c r="A146" s="14">
        <v>139</v>
      </c>
      <c r="B146" s="14" t="s">
        <v>164</v>
      </c>
      <c r="C146" s="21" t="s">
        <v>19</v>
      </c>
      <c r="D146" s="14" t="s">
        <v>162</v>
      </c>
      <c r="E146" s="29">
        <v>13</v>
      </c>
      <c r="F146" s="29">
        <v>13</v>
      </c>
      <c r="G146" s="25">
        <v>2.2</v>
      </c>
      <c r="H146" s="25">
        <f t="shared" si="2"/>
        <v>1.65</v>
      </c>
      <c r="I146" s="14">
        <v>500</v>
      </c>
      <c r="J146" s="38">
        <v>0.4</v>
      </c>
      <c r="K146" s="38">
        <v>0.75</v>
      </c>
      <c r="L146" s="39">
        <f>H146*J146*K146*I146</f>
        <v>247.5</v>
      </c>
      <c r="M146" s="1"/>
      <c r="N146" s="1"/>
    </row>
    <row r="147" spans="1:14">
      <c r="A147" s="14">
        <v>140</v>
      </c>
      <c r="B147" s="14" t="s">
        <v>165</v>
      </c>
      <c r="C147" s="21" t="s">
        <v>19</v>
      </c>
      <c r="D147" s="14" t="s">
        <v>162</v>
      </c>
      <c r="E147" s="29">
        <v>15</v>
      </c>
      <c r="F147" s="29">
        <v>15</v>
      </c>
      <c r="G147" s="25">
        <v>3.8</v>
      </c>
      <c r="H147" s="25">
        <f t="shared" si="2"/>
        <v>2.85</v>
      </c>
      <c r="I147" s="14">
        <v>500</v>
      </c>
      <c r="J147" s="38">
        <v>0.4</v>
      </c>
      <c r="K147" s="38">
        <v>0.75</v>
      </c>
      <c r="L147" s="39">
        <f>H147*J147*K147*I147</f>
        <v>427.5</v>
      </c>
      <c r="M147" s="1"/>
      <c r="N147" s="1"/>
    </row>
    <row r="148" spans="1:14">
      <c r="A148" s="14">
        <v>141</v>
      </c>
      <c r="B148" s="14" t="s">
        <v>166</v>
      </c>
      <c r="C148" s="21" t="s">
        <v>19</v>
      </c>
      <c r="D148" s="14" t="s">
        <v>162</v>
      </c>
      <c r="E148" s="29">
        <v>20</v>
      </c>
      <c r="F148" s="29">
        <v>20</v>
      </c>
      <c r="G148" s="25">
        <v>3</v>
      </c>
      <c r="H148" s="25">
        <f t="shared" si="2"/>
        <v>2.25</v>
      </c>
      <c r="I148" s="14">
        <v>500</v>
      </c>
      <c r="J148" s="38">
        <v>0.4</v>
      </c>
      <c r="K148" s="38">
        <v>0.75</v>
      </c>
      <c r="L148" s="39">
        <f>H148*J148*K148*I148</f>
        <v>337.5</v>
      </c>
      <c r="M148" s="1"/>
      <c r="N148" s="1"/>
    </row>
    <row r="149" spans="1:14">
      <c r="A149" s="14">
        <v>142</v>
      </c>
      <c r="B149" s="14" t="s">
        <v>167</v>
      </c>
      <c r="C149" s="21" t="s">
        <v>19</v>
      </c>
      <c r="D149" s="14" t="s">
        <v>168</v>
      </c>
      <c r="E149" s="29">
        <v>6</v>
      </c>
      <c r="F149" s="29">
        <v>6</v>
      </c>
      <c r="G149" s="25">
        <v>3.2</v>
      </c>
      <c r="H149" s="25">
        <f t="shared" si="2"/>
        <v>2.4</v>
      </c>
      <c r="I149" s="14">
        <v>500</v>
      </c>
      <c r="J149" s="38">
        <v>0.4</v>
      </c>
      <c r="K149" s="38">
        <v>0.75</v>
      </c>
      <c r="L149" s="39">
        <f>H149*J149*K149*I149</f>
        <v>360</v>
      </c>
      <c r="M149" s="1"/>
      <c r="N149" s="1"/>
    </row>
    <row r="150" spans="1:14">
      <c r="A150" s="14">
        <v>143</v>
      </c>
      <c r="B150" s="14" t="s">
        <v>169</v>
      </c>
      <c r="C150" s="21" t="s">
        <v>19</v>
      </c>
      <c r="D150" s="14" t="s">
        <v>168</v>
      </c>
      <c r="E150" s="29">
        <v>1.7</v>
      </c>
      <c r="F150" s="29">
        <v>1.7</v>
      </c>
      <c r="G150" s="25">
        <v>1.2</v>
      </c>
      <c r="H150" s="25">
        <f t="shared" si="2"/>
        <v>0.9</v>
      </c>
      <c r="I150" s="14">
        <v>500</v>
      </c>
      <c r="J150" s="38">
        <v>0.4</v>
      </c>
      <c r="K150" s="38">
        <v>0.75</v>
      </c>
      <c r="L150" s="39">
        <f>H150*J150*K150*I150</f>
        <v>135</v>
      </c>
      <c r="M150" s="1"/>
      <c r="N150" s="1"/>
    </row>
    <row r="151" spans="1:14">
      <c r="A151" s="14">
        <v>144</v>
      </c>
      <c r="B151" s="14" t="s">
        <v>170</v>
      </c>
      <c r="C151" s="21" t="s">
        <v>19</v>
      </c>
      <c r="D151" s="14" t="s">
        <v>168</v>
      </c>
      <c r="E151" s="29">
        <v>5</v>
      </c>
      <c r="F151" s="29">
        <v>5</v>
      </c>
      <c r="G151" s="25">
        <v>2.2</v>
      </c>
      <c r="H151" s="25">
        <f t="shared" si="2"/>
        <v>1.65</v>
      </c>
      <c r="I151" s="14">
        <v>500</v>
      </c>
      <c r="J151" s="38">
        <v>0.4</v>
      </c>
      <c r="K151" s="38">
        <v>0.75</v>
      </c>
      <c r="L151" s="39">
        <f>H151*J151*K151*I151</f>
        <v>247.5</v>
      </c>
      <c r="M151" s="1"/>
      <c r="N151" s="1"/>
    </row>
    <row r="152" spans="1:14">
      <c r="A152" s="14">
        <v>145</v>
      </c>
      <c r="B152" s="14" t="s">
        <v>171</v>
      </c>
      <c r="C152" s="21" t="s">
        <v>19</v>
      </c>
      <c r="D152" s="14" t="s">
        <v>168</v>
      </c>
      <c r="E152" s="29">
        <v>2.5</v>
      </c>
      <c r="F152" s="29">
        <v>2.5</v>
      </c>
      <c r="G152" s="25">
        <v>1.8</v>
      </c>
      <c r="H152" s="25">
        <f t="shared" si="2"/>
        <v>1.35</v>
      </c>
      <c r="I152" s="14">
        <v>500</v>
      </c>
      <c r="J152" s="38">
        <v>0.4</v>
      </c>
      <c r="K152" s="38">
        <v>0.75</v>
      </c>
      <c r="L152" s="39">
        <f>H152*J152*K152*I152</f>
        <v>202.5</v>
      </c>
      <c r="M152" s="1"/>
      <c r="N152" s="1"/>
    </row>
    <row r="153" spans="1:14">
      <c r="A153" s="14">
        <v>146</v>
      </c>
      <c r="B153" s="14" t="s">
        <v>172</v>
      </c>
      <c r="C153" s="21" t="s">
        <v>19</v>
      </c>
      <c r="D153" s="14" t="s">
        <v>168</v>
      </c>
      <c r="E153" s="29">
        <v>5</v>
      </c>
      <c r="F153" s="29">
        <v>5</v>
      </c>
      <c r="G153" s="25">
        <v>2.2</v>
      </c>
      <c r="H153" s="25">
        <f t="shared" si="2"/>
        <v>1.65</v>
      </c>
      <c r="I153" s="14">
        <v>500</v>
      </c>
      <c r="J153" s="38">
        <v>0.4</v>
      </c>
      <c r="K153" s="38">
        <v>0.75</v>
      </c>
      <c r="L153" s="39">
        <f>H153*J153*K153*I153</f>
        <v>247.5</v>
      </c>
      <c r="M153" s="1"/>
      <c r="N153" s="1"/>
    </row>
    <row r="154" spans="1:14">
      <c r="A154" s="14">
        <v>147</v>
      </c>
      <c r="B154" s="14" t="s">
        <v>173</v>
      </c>
      <c r="C154" s="21" t="s">
        <v>19</v>
      </c>
      <c r="D154" s="14" t="s">
        <v>168</v>
      </c>
      <c r="E154" s="29">
        <v>4</v>
      </c>
      <c r="F154" s="29">
        <v>4</v>
      </c>
      <c r="G154" s="25">
        <v>3</v>
      </c>
      <c r="H154" s="25">
        <f t="shared" si="2"/>
        <v>2.25</v>
      </c>
      <c r="I154" s="14">
        <v>500</v>
      </c>
      <c r="J154" s="38">
        <v>0.4</v>
      </c>
      <c r="K154" s="38">
        <v>0.75</v>
      </c>
      <c r="L154" s="39">
        <f>H154*J154*K154*I154</f>
        <v>337.5</v>
      </c>
      <c r="M154" s="1"/>
      <c r="N154" s="1"/>
    </row>
    <row r="155" spans="1:14">
      <c r="A155" s="14">
        <v>148</v>
      </c>
      <c r="B155" s="14" t="s">
        <v>174</v>
      </c>
      <c r="C155" s="21" t="s">
        <v>19</v>
      </c>
      <c r="D155" s="14" t="s">
        <v>168</v>
      </c>
      <c r="E155" s="29">
        <v>8</v>
      </c>
      <c r="F155" s="29">
        <v>8</v>
      </c>
      <c r="G155" s="25">
        <v>3.6</v>
      </c>
      <c r="H155" s="25">
        <f t="shared" si="2"/>
        <v>2.7</v>
      </c>
      <c r="I155" s="14">
        <v>500</v>
      </c>
      <c r="J155" s="38">
        <v>0.4</v>
      </c>
      <c r="K155" s="38">
        <v>0.75</v>
      </c>
      <c r="L155" s="39">
        <f>H155*J155*K155*I155</f>
        <v>405</v>
      </c>
      <c r="M155" s="1"/>
      <c r="N155" s="1"/>
    </row>
    <row r="156" spans="1:14">
      <c r="A156" s="14">
        <v>149</v>
      </c>
      <c r="B156" s="14" t="s">
        <v>175</v>
      </c>
      <c r="C156" s="21" t="s">
        <v>19</v>
      </c>
      <c r="D156" s="14" t="s">
        <v>168</v>
      </c>
      <c r="E156" s="29">
        <v>7</v>
      </c>
      <c r="F156" s="29">
        <v>7</v>
      </c>
      <c r="G156" s="25">
        <v>1.6</v>
      </c>
      <c r="H156" s="25">
        <f t="shared" si="2"/>
        <v>1.2</v>
      </c>
      <c r="I156" s="14">
        <v>500</v>
      </c>
      <c r="J156" s="38">
        <v>0.4</v>
      </c>
      <c r="K156" s="38">
        <v>0.75</v>
      </c>
      <c r="L156" s="39">
        <f>H156*J156*K156*I156</f>
        <v>180</v>
      </c>
      <c r="M156" s="1"/>
      <c r="N156" s="1"/>
    </row>
    <row r="157" spans="1:14">
      <c r="A157" s="14">
        <v>150</v>
      </c>
      <c r="B157" s="14" t="s">
        <v>176</v>
      </c>
      <c r="C157" s="21" t="s">
        <v>19</v>
      </c>
      <c r="D157" s="14" t="s">
        <v>168</v>
      </c>
      <c r="E157" s="29">
        <v>8.5</v>
      </c>
      <c r="F157" s="29">
        <v>8.5</v>
      </c>
      <c r="G157" s="25">
        <v>4</v>
      </c>
      <c r="H157" s="25">
        <f t="shared" si="2"/>
        <v>3</v>
      </c>
      <c r="I157" s="14">
        <v>500</v>
      </c>
      <c r="J157" s="38">
        <v>0.4</v>
      </c>
      <c r="K157" s="38">
        <v>0.75</v>
      </c>
      <c r="L157" s="39">
        <f>H157*J157*K157*I157</f>
        <v>450</v>
      </c>
      <c r="M157" s="1"/>
      <c r="N157" s="1"/>
    </row>
    <row r="158" spans="1:14">
      <c r="A158" s="14">
        <v>151</v>
      </c>
      <c r="B158" s="14" t="s">
        <v>177</v>
      </c>
      <c r="C158" s="21" t="s">
        <v>19</v>
      </c>
      <c r="D158" s="14" t="s">
        <v>168</v>
      </c>
      <c r="E158" s="29">
        <v>6</v>
      </c>
      <c r="F158" s="29">
        <v>6</v>
      </c>
      <c r="G158" s="25">
        <v>1.4</v>
      </c>
      <c r="H158" s="25">
        <f t="shared" si="2"/>
        <v>1.05</v>
      </c>
      <c r="I158" s="14">
        <v>500</v>
      </c>
      <c r="J158" s="38">
        <v>0.4</v>
      </c>
      <c r="K158" s="38">
        <v>0.75</v>
      </c>
      <c r="L158" s="39">
        <f>H158*J158*K158*I158</f>
        <v>157.5</v>
      </c>
      <c r="M158" s="1"/>
      <c r="N158" s="1"/>
    </row>
    <row r="159" spans="1:14">
      <c r="A159" s="14">
        <v>152</v>
      </c>
      <c r="B159" s="14" t="s">
        <v>178</v>
      </c>
      <c r="C159" s="21" t="s">
        <v>19</v>
      </c>
      <c r="D159" s="14" t="s">
        <v>168</v>
      </c>
      <c r="E159" s="29">
        <v>7.5</v>
      </c>
      <c r="F159" s="29">
        <v>7.5</v>
      </c>
      <c r="G159" s="25">
        <v>2.8</v>
      </c>
      <c r="H159" s="25">
        <f t="shared" si="2"/>
        <v>2.1</v>
      </c>
      <c r="I159" s="14">
        <v>500</v>
      </c>
      <c r="J159" s="38">
        <v>0.4</v>
      </c>
      <c r="K159" s="38">
        <v>0.75</v>
      </c>
      <c r="L159" s="39">
        <f>H159*J159*K159*I159</f>
        <v>315</v>
      </c>
      <c r="M159" s="1"/>
      <c r="N159" s="1"/>
    </row>
    <row r="160" spans="1:14">
      <c r="A160" s="14">
        <v>153</v>
      </c>
      <c r="B160" s="14" t="s">
        <v>179</v>
      </c>
      <c r="C160" s="21" t="s">
        <v>19</v>
      </c>
      <c r="D160" s="14" t="s">
        <v>168</v>
      </c>
      <c r="E160" s="29">
        <v>10</v>
      </c>
      <c r="F160" s="29">
        <v>10</v>
      </c>
      <c r="G160" s="25">
        <v>2.2</v>
      </c>
      <c r="H160" s="25">
        <f t="shared" si="2"/>
        <v>1.65</v>
      </c>
      <c r="I160" s="14">
        <v>500</v>
      </c>
      <c r="J160" s="38">
        <v>0.4</v>
      </c>
      <c r="K160" s="38">
        <v>0.75</v>
      </c>
      <c r="L160" s="39">
        <f>H160*J160*K160*I160</f>
        <v>247.5</v>
      </c>
      <c r="M160" s="1"/>
      <c r="N160" s="1"/>
    </row>
    <row r="161" spans="1:14">
      <c r="A161" s="14">
        <v>154</v>
      </c>
      <c r="B161" s="14" t="s">
        <v>180</v>
      </c>
      <c r="C161" s="21" t="s">
        <v>19</v>
      </c>
      <c r="D161" s="14" t="s">
        <v>168</v>
      </c>
      <c r="E161" s="29">
        <v>8</v>
      </c>
      <c r="F161" s="29">
        <v>8</v>
      </c>
      <c r="G161" s="25">
        <v>4.4</v>
      </c>
      <c r="H161" s="25">
        <f t="shared" si="2"/>
        <v>3.3</v>
      </c>
      <c r="I161" s="14">
        <v>500</v>
      </c>
      <c r="J161" s="38">
        <v>0.4</v>
      </c>
      <c r="K161" s="38">
        <v>0.75</v>
      </c>
      <c r="L161" s="39">
        <f>H161*J161*K161*I161</f>
        <v>495</v>
      </c>
      <c r="M161" s="1"/>
      <c r="N161" s="1"/>
    </row>
    <row r="162" spans="1:14">
      <c r="A162" s="14">
        <v>155</v>
      </c>
      <c r="B162" s="14" t="s">
        <v>181</v>
      </c>
      <c r="C162" s="21" t="s">
        <v>19</v>
      </c>
      <c r="D162" s="14" t="s">
        <v>168</v>
      </c>
      <c r="E162" s="29">
        <v>2</v>
      </c>
      <c r="F162" s="29">
        <v>2</v>
      </c>
      <c r="G162" s="25">
        <v>1.2</v>
      </c>
      <c r="H162" s="25">
        <f t="shared" si="2"/>
        <v>0.9</v>
      </c>
      <c r="I162" s="14">
        <v>500</v>
      </c>
      <c r="J162" s="38">
        <v>0.4</v>
      </c>
      <c r="K162" s="38">
        <v>0.75</v>
      </c>
      <c r="L162" s="39">
        <f>H162*J162*K162*I162</f>
        <v>135</v>
      </c>
      <c r="M162" s="1"/>
      <c r="N162" s="1"/>
    </row>
    <row r="163" spans="1:14">
      <c r="A163" s="14">
        <v>156</v>
      </c>
      <c r="B163" s="14" t="s">
        <v>182</v>
      </c>
      <c r="C163" s="21" t="s">
        <v>19</v>
      </c>
      <c r="D163" s="14" t="s">
        <v>168</v>
      </c>
      <c r="E163" s="29">
        <v>3.9</v>
      </c>
      <c r="F163" s="29">
        <v>3.9</v>
      </c>
      <c r="G163" s="25">
        <v>1.4</v>
      </c>
      <c r="H163" s="25">
        <f t="shared" si="2"/>
        <v>1.05</v>
      </c>
      <c r="I163" s="14">
        <v>500</v>
      </c>
      <c r="J163" s="38">
        <v>0.4</v>
      </c>
      <c r="K163" s="38">
        <v>0.75</v>
      </c>
      <c r="L163" s="39">
        <f>H163*J163*K163*I163</f>
        <v>157.5</v>
      </c>
      <c r="M163" s="1"/>
      <c r="N163" s="1"/>
    </row>
    <row r="164" spans="1:14">
      <c r="A164" s="14">
        <v>157</v>
      </c>
      <c r="B164" s="14" t="s">
        <v>183</v>
      </c>
      <c r="C164" s="21" t="s">
        <v>19</v>
      </c>
      <c r="D164" s="14" t="s">
        <v>168</v>
      </c>
      <c r="E164" s="29">
        <v>9</v>
      </c>
      <c r="F164" s="29">
        <v>9</v>
      </c>
      <c r="G164" s="25">
        <v>2.2</v>
      </c>
      <c r="H164" s="25">
        <f t="shared" si="2"/>
        <v>1.65</v>
      </c>
      <c r="I164" s="14">
        <v>500</v>
      </c>
      <c r="J164" s="38">
        <v>0.4</v>
      </c>
      <c r="K164" s="38">
        <v>0.75</v>
      </c>
      <c r="L164" s="39">
        <f>H164*J164*K164*I164</f>
        <v>247.5</v>
      </c>
      <c r="M164" s="1"/>
      <c r="N164" s="1"/>
    </row>
    <row r="165" spans="1:14">
      <c r="A165" s="14">
        <v>158</v>
      </c>
      <c r="B165" s="14" t="s">
        <v>184</v>
      </c>
      <c r="C165" s="21" t="s">
        <v>19</v>
      </c>
      <c r="D165" s="14" t="s">
        <v>168</v>
      </c>
      <c r="E165" s="29">
        <v>5</v>
      </c>
      <c r="F165" s="29">
        <v>5</v>
      </c>
      <c r="G165" s="25">
        <v>3.6</v>
      </c>
      <c r="H165" s="25">
        <f t="shared" si="2"/>
        <v>2.7</v>
      </c>
      <c r="I165" s="14">
        <v>500</v>
      </c>
      <c r="J165" s="38">
        <v>0.4</v>
      </c>
      <c r="K165" s="38">
        <v>0.75</v>
      </c>
      <c r="L165" s="39">
        <f>H165*J165*K165*I165</f>
        <v>405</v>
      </c>
      <c r="M165" s="1"/>
      <c r="N165" s="1"/>
    </row>
    <row r="166" spans="1:14">
      <c r="A166" s="14">
        <v>159</v>
      </c>
      <c r="B166" s="14" t="s">
        <v>185</v>
      </c>
      <c r="C166" s="21" t="s">
        <v>19</v>
      </c>
      <c r="D166" s="14" t="s">
        <v>168</v>
      </c>
      <c r="E166" s="29">
        <v>6</v>
      </c>
      <c r="F166" s="29">
        <v>6</v>
      </c>
      <c r="G166" s="25">
        <v>3</v>
      </c>
      <c r="H166" s="25">
        <f t="shared" si="2"/>
        <v>2.25</v>
      </c>
      <c r="I166" s="14">
        <v>500</v>
      </c>
      <c r="J166" s="38">
        <v>0.4</v>
      </c>
      <c r="K166" s="38">
        <v>0.75</v>
      </c>
      <c r="L166" s="39">
        <f>H166*J166*K166*I166</f>
        <v>337.5</v>
      </c>
      <c r="M166" s="1"/>
      <c r="N166" s="1"/>
    </row>
    <row r="167" spans="1:14">
      <c r="A167" s="14">
        <v>160</v>
      </c>
      <c r="B167" s="14" t="s">
        <v>186</v>
      </c>
      <c r="C167" s="21" t="s">
        <v>19</v>
      </c>
      <c r="D167" s="14" t="s">
        <v>168</v>
      </c>
      <c r="E167" s="29">
        <v>4</v>
      </c>
      <c r="F167" s="29">
        <v>4</v>
      </c>
      <c r="G167" s="25">
        <v>1.2</v>
      </c>
      <c r="H167" s="25">
        <f t="shared" si="2"/>
        <v>0.9</v>
      </c>
      <c r="I167" s="14">
        <v>500</v>
      </c>
      <c r="J167" s="38">
        <v>0.4</v>
      </c>
      <c r="K167" s="38">
        <v>0.75</v>
      </c>
      <c r="L167" s="39">
        <f>H167*J167*K167*I167</f>
        <v>135</v>
      </c>
      <c r="M167" s="1"/>
      <c r="N167" s="1"/>
    </row>
    <row r="168" spans="1:14">
      <c r="A168" s="14">
        <v>161</v>
      </c>
      <c r="B168" s="14" t="s">
        <v>187</v>
      </c>
      <c r="C168" s="21" t="s">
        <v>19</v>
      </c>
      <c r="D168" s="14" t="s">
        <v>168</v>
      </c>
      <c r="E168" s="29">
        <v>15</v>
      </c>
      <c r="F168" s="29">
        <v>15</v>
      </c>
      <c r="G168" s="25">
        <v>3</v>
      </c>
      <c r="H168" s="25">
        <f t="shared" si="2"/>
        <v>2.25</v>
      </c>
      <c r="I168" s="14">
        <v>500</v>
      </c>
      <c r="J168" s="38">
        <v>0.4</v>
      </c>
      <c r="K168" s="38">
        <v>0.75</v>
      </c>
      <c r="L168" s="39">
        <f>H168*J168*K168*I168</f>
        <v>337.5</v>
      </c>
      <c r="M168" s="1"/>
      <c r="N168" s="1"/>
    </row>
    <row r="169" spans="1:14">
      <c r="A169" s="14">
        <v>162</v>
      </c>
      <c r="B169" s="14" t="s">
        <v>188</v>
      </c>
      <c r="C169" s="21" t="s">
        <v>19</v>
      </c>
      <c r="D169" s="14" t="s">
        <v>168</v>
      </c>
      <c r="E169" s="29">
        <v>8</v>
      </c>
      <c r="F169" s="29">
        <v>8</v>
      </c>
      <c r="G169" s="25">
        <v>2.2</v>
      </c>
      <c r="H169" s="25">
        <f t="shared" si="2"/>
        <v>1.65</v>
      </c>
      <c r="I169" s="14">
        <v>500</v>
      </c>
      <c r="J169" s="38">
        <v>0.4</v>
      </c>
      <c r="K169" s="38">
        <v>0.75</v>
      </c>
      <c r="L169" s="39">
        <f>H169*J169*K169*I169</f>
        <v>247.5</v>
      </c>
      <c r="M169" s="1"/>
      <c r="N169" s="1"/>
    </row>
    <row r="170" spans="1:14">
      <c r="A170" s="14">
        <v>163</v>
      </c>
      <c r="B170" s="14" t="s">
        <v>189</v>
      </c>
      <c r="C170" s="21" t="s">
        <v>19</v>
      </c>
      <c r="D170" s="14" t="s">
        <v>168</v>
      </c>
      <c r="E170" s="29">
        <v>9</v>
      </c>
      <c r="F170" s="29">
        <v>9</v>
      </c>
      <c r="G170" s="25">
        <v>3.2</v>
      </c>
      <c r="H170" s="25">
        <f t="shared" si="2"/>
        <v>2.4</v>
      </c>
      <c r="I170" s="14">
        <v>500</v>
      </c>
      <c r="J170" s="38">
        <v>0.4</v>
      </c>
      <c r="K170" s="38">
        <v>0.75</v>
      </c>
      <c r="L170" s="39">
        <f>H170*J170*K170*I170</f>
        <v>360</v>
      </c>
      <c r="M170" s="1"/>
      <c r="N170" s="1"/>
    </row>
    <row r="171" spans="1:14">
      <c r="A171" s="14">
        <v>164</v>
      </c>
      <c r="B171" s="14" t="s">
        <v>190</v>
      </c>
      <c r="C171" s="21" t="s">
        <v>19</v>
      </c>
      <c r="D171" s="14" t="s">
        <v>168</v>
      </c>
      <c r="E171" s="29">
        <v>4</v>
      </c>
      <c r="F171" s="29">
        <v>4</v>
      </c>
      <c r="G171" s="25">
        <v>2.2</v>
      </c>
      <c r="H171" s="25">
        <f t="shared" si="2"/>
        <v>1.65</v>
      </c>
      <c r="I171" s="14">
        <v>500</v>
      </c>
      <c r="J171" s="38">
        <v>0.4</v>
      </c>
      <c r="K171" s="38">
        <v>0.75</v>
      </c>
      <c r="L171" s="39">
        <f>H171*J171*K171*I171</f>
        <v>247.5</v>
      </c>
      <c r="M171" s="1"/>
      <c r="N171" s="1"/>
    </row>
    <row r="172" spans="1:14">
      <c r="A172" s="14">
        <v>165</v>
      </c>
      <c r="B172" s="14" t="s">
        <v>191</v>
      </c>
      <c r="C172" s="21" t="s">
        <v>19</v>
      </c>
      <c r="D172" s="14" t="s">
        <v>168</v>
      </c>
      <c r="E172" s="29">
        <v>13</v>
      </c>
      <c r="F172" s="29">
        <v>13</v>
      </c>
      <c r="G172" s="25">
        <v>3.8</v>
      </c>
      <c r="H172" s="25">
        <f t="shared" si="2"/>
        <v>2.85</v>
      </c>
      <c r="I172" s="14">
        <v>500</v>
      </c>
      <c r="J172" s="38">
        <v>0.4</v>
      </c>
      <c r="K172" s="38">
        <v>0.75</v>
      </c>
      <c r="L172" s="39">
        <f>H172*J172*K172*I172</f>
        <v>427.5</v>
      </c>
      <c r="M172" s="1"/>
      <c r="N172" s="1"/>
    </row>
    <row r="173" spans="1:14">
      <c r="A173" s="14">
        <v>166</v>
      </c>
      <c r="B173" s="14" t="s">
        <v>192</v>
      </c>
      <c r="C173" s="21" t="s">
        <v>19</v>
      </c>
      <c r="D173" s="14" t="s">
        <v>168</v>
      </c>
      <c r="E173" s="29">
        <v>2</v>
      </c>
      <c r="F173" s="29">
        <v>2</v>
      </c>
      <c r="G173" s="25">
        <v>1.6</v>
      </c>
      <c r="H173" s="25">
        <f t="shared" si="2"/>
        <v>1.2</v>
      </c>
      <c r="I173" s="14">
        <v>500</v>
      </c>
      <c r="J173" s="38">
        <v>0.4</v>
      </c>
      <c r="K173" s="38">
        <v>0.75</v>
      </c>
      <c r="L173" s="39">
        <f>H173*J173*K173*I173</f>
        <v>180</v>
      </c>
      <c r="M173" s="1"/>
      <c r="N173" s="1"/>
    </row>
    <row r="174" spans="1:14">
      <c r="A174" s="14">
        <v>167</v>
      </c>
      <c r="B174" s="14" t="s">
        <v>193</v>
      </c>
      <c r="C174" s="21" t="s">
        <v>19</v>
      </c>
      <c r="D174" s="14" t="s">
        <v>168</v>
      </c>
      <c r="E174" s="29">
        <v>30</v>
      </c>
      <c r="F174" s="29">
        <v>30</v>
      </c>
      <c r="G174" s="25">
        <v>5.8</v>
      </c>
      <c r="H174" s="25">
        <f t="shared" si="2"/>
        <v>4.35</v>
      </c>
      <c r="I174" s="14">
        <v>500</v>
      </c>
      <c r="J174" s="38">
        <v>0.4</v>
      </c>
      <c r="K174" s="38">
        <v>0.75</v>
      </c>
      <c r="L174" s="39">
        <f>H174*J174*K174*I174</f>
        <v>652.5</v>
      </c>
      <c r="M174" s="1"/>
      <c r="N174" s="1"/>
    </row>
    <row r="175" spans="1:14">
      <c r="A175" s="14">
        <v>168</v>
      </c>
      <c r="B175" s="14" t="s">
        <v>194</v>
      </c>
      <c r="C175" s="21" t="s">
        <v>19</v>
      </c>
      <c r="D175" s="14" t="s">
        <v>168</v>
      </c>
      <c r="E175" s="29">
        <v>12</v>
      </c>
      <c r="F175" s="29">
        <v>12</v>
      </c>
      <c r="G175" s="25">
        <v>2.2</v>
      </c>
      <c r="H175" s="25">
        <f t="shared" si="2"/>
        <v>1.65</v>
      </c>
      <c r="I175" s="14">
        <v>500</v>
      </c>
      <c r="J175" s="38">
        <v>0.4</v>
      </c>
      <c r="K175" s="38">
        <v>0.75</v>
      </c>
      <c r="L175" s="39">
        <f>H175*J175*K175*I175</f>
        <v>247.5</v>
      </c>
      <c r="M175" s="1"/>
      <c r="N175" s="1"/>
    </row>
    <row r="176" spans="1:14">
      <c r="A176" s="14">
        <v>169</v>
      </c>
      <c r="B176" s="14" t="s">
        <v>195</v>
      </c>
      <c r="C176" s="21" t="s">
        <v>19</v>
      </c>
      <c r="D176" s="14" t="s">
        <v>168</v>
      </c>
      <c r="E176" s="29">
        <v>4</v>
      </c>
      <c r="F176" s="29">
        <v>4</v>
      </c>
      <c r="G176" s="25">
        <v>1</v>
      </c>
      <c r="H176" s="25">
        <f t="shared" si="2"/>
        <v>0.75</v>
      </c>
      <c r="I176" s="14">
        <v>500</v>
      </c>
      <c r="J176" s="38">
        <v>0.4</v>
      </c>
      <c r="K176" s="38">
        <v>0.75</v>
      </c>
      <c r="L176" s="39">
        <f>H176*J176*K176*I176</f>
        <v>112.5</v>
      </c>
      <c r="M176" s="1"/>
      <c r="N176" s="1"/>
    </row>
    <row r="177" spans="1:14">
      <c r="A177" s="14">
        <v>170</v>
      </c>
      <c r="B177" s="14" t="s">
        <v>196</v>
      </c>
      <c r="C177" s="21" t="s">
        <v>19</v>
      </c>
      <c r="D177" s="14" t="s">
        <v>168</v>
      </c>
      <c r="E177" s="29">
        <v>10</v>
      </c>
      <c r="F177" s="29">
        <v>10</v>
      </c>
      <c r="G177" s="25">
        <v>3</v>
      </c>
      <c r="H177" s="25">
        <f t="shared" si="2"/>
        <v>2.25</v>
      </c>
      <c r="I177" s="14">
        <v>500</v>
      </c>
      <c r="J177" s="38">
        <v>0.4</v>
      </c>
      <c r="K177" s="38">
        <v>0.75</v>
      </c>
      <c r="L177" s="39">
        <f>H177*J177*K177*I177</f>
        <v>337.5</v>
      </c>
      <c r="M177" s="1"/>
      <c r="N177" s="1"/>
    </row>
    <row r="178" spans="1:14">
      <c r="A178" s="14">
        <v>171</v>
      </c>
      <c r="B178" s="14" t="s">
        <v>197</v>
      </c>
      <c r="C178" s="21" t="s">
        <v>19</v>
      </c>
      <c r="D178" s="14" t="s">
        <v>168</v>
      </c>
      <c r="E178" s="29">
        <v>4</v>
      </c>
      <c r="F178" s="29">
        <v>4</v>
      </c>
      <c r="G178" s="25">
        <v>1.6</v>
      </c>
      <c r="H178" s="25">
        <f t="shared" si="2"/>
        <v>1.2</v>
      </c>
      <c r="I178" s="14">
        <v>500</v>
      </c>
      <c r="J178" s="38">
        <v>0.4</v>
      </c>
      <c r="K178" s="38">
        <v>0.75</v>
      </c>
      <c r="L178" s="39">
        <f>H178*J178*K178*I178</f>
        <v>180</v>
      </c>
      <c r="M178" s="1"/>
      <c r="N178" s="1"/>
    </row>
    <row r="179" spans="1:14">
      <c r="A179" s="14">
        <v>172</v>
      </c>
      <c r="B179" s="14" t="s">
        <v>198</v>
      </c>
      <c r="C179" s="21" t="s">
        <v>19</v>
      </c>
      <c r="D179" s="14" t="s">
        <v>168</v>
      </c>
      <c r="E179" s="29">
        <v>6</v>
      </c>
      <c r="F179" s="29">
        <v>6</v>
      </c>
      <c r="G179" s="25">
        <v>1.4</v>
      </c>
      <c r="H179" s="25">
        <f t="shared" si="2"/>
        <v>1.05</v>
      </c>
      <c r="I179" s="14">
        <v>500</v>
      </c>
      <c r="J179" s="38">
        <v>0.4</v>
      </c>
      <c r="K179" s="38">
        <v>0.75</v>
      </c>
      <c r="L179" s="39">
        <f>H179*J179*K179*I179</f>
        <v>157.5</v>
      </c>
      <c r="M179" s="1"/>
      <c r="N179" s="1"/>
    </row>
    <row r="180" spans="1:14">
      <c r="A180" s="14">
        <v>173</v>
      </c>
      <c r="B180" s="14" t="s">
        <v>199</v>
      </c>
      <c r="C180" s="21" t="s">
        <v>19</v>
      </c>
      <c r="D180" s="14" t="s">
        <v>168</v>
      </c>
      <c r="E180" s="29">
        <v>7</v>
      </c>
      <c r="F180" s="29">
        <v>7</v>
      </c>
      <c r="G180" s="25">
        <v>2.2</v>
      </c>
      <c r="H180" s="25">
        <f t="shared" si="2"/>
        <v>1.65</v>
      </c>
      <c r="I180" s="14">
        <v>500</v>
      </c>
      <c r="J180" s="38">
        <v>0.4</v>
      </c>
      <c r="K180" s="38">
        <v>0.75</v>
      </c>
      <c r="L180" s="39">
        <f>H180*J180*K180*I180</f>
        <v>247.5</v>
      </c>
      <c r="M180" s="1"/>
      <c r="N180" s="1"/>
    </row>
    <row r="181" spans="1:14">
      <c r="A181" s="14">
        <v>174</v>
      </c>
      <c r="B181" s="14" t="s">
        <v>200</v>
      </c>
      <c r="C181" s="21" t="s">
        <v>19</v>
      </c>
      <c r="D181" s="14" t="s">
        <v>168</v>
      </c>
      <c r="E181" s="29">
        <v>4</v>
      </c>
      <c r="F181" s="29">
        <v>4</v>
      </c>
      <c r="G181" s="25">
        <v>2.2</v>
      </c>
      <c r="H181" s="25">
        <f t="shared" si="2"/>
        <v>1.65</v>
      </c>
      <c r="I181" s="14">
        <v>500</v>
      </c>
      <c r="J181" s="38">
        <v>0.4</v>
      </c>
      <c r="K181" s="38">
        <v>0.75</v>
      </c>
      <c r="L181" s="39">
        <f>H181*J181*K181*I181</f>
        <v>247.5</v>
      </c>
      <c r="M181" s="1"/>
      <c r="N181" s="1"/>
    </row>
    <row r="182" spans="1:14">
      <c r="A182" s="14">
        <v>175</v>
      </c>
      <c r="B182" s="14" t="s">
        <v>201</v>
      </c>
      <c r="C182" s="21" t="s">
        <v>19</v>
      </c>
      <c r="D182" s="14" t="s">
        <v>202</v>
      </c>
      <c r="E182" s="29">
        <v>20</v>
      </c>
      <c r="F182" s="29">
        <v>20</v>
      </c>
      <c r="G182" s="25">
        <v>2.2</v>
      </c>
      <c r="H182" s="25">
        <f t="shared" si="2"/>
        <v>1.65</v>
      </c>
      <c r="I182" s="14">
        <v>500</v>
      </c>
      <c r="J182" s="38">
        <v>0.4</v>
      </c>
      <c r="K182" s="38">
        <v>0.75</v>
      </c>
      <c r="L182" s="39">
        <f>H182*J182*K182*I182</f>
        <v>247.5</v>
      </c>
      <c r="M182" s="1"/>
      <c r="N182" s="1"/>
    </row>
    <row r="183" spans="1:14">
      <c r="A183" s="14">
        <v>176</v>
      </c>
      <c r="B183" s="14" t="s">
        <v>203</v>
      </c>
      <c r="C183" s="21" t="s">
        <v>19</v>
      </c>
      <c r="D183" s="14" t="s">
        <v>204</v>
      </c>
      <c r="E183" s="29">
        <v>30</v>
      </c>
      <c r="F183" s="29">
        <v>30</v>
      </c>
      <c r="G183" s="25">
        <v>11.8</v>
      </c>
      <c r="H183" s="25">
        <f t="shared" si="2"/>
        <v>8.85</v>
      </c>
      <c r="I183" s="14">
        <v>500</v>
      </c>
      <c r="J183" s="38">
        <v>0.4</v>
      </c>
      <c r="K183" s="38">
        <v>0.75</v>
      </c>
      <c r="L183" s="39">
        <f>H183*J183*K183*I183</f>
        <v>1327.5</v>
      </c>
      <c r="M183" s="1"/>
      <c r="N183" s="1"/>
    </row>
    <row r="184" spans="1:14">
      <c r="A184" s="14">
        <v>177</v>
      </c>
      <c r="B184" s="14" t="s">
        <v>205</v>
      </c>
      <c r="C184" s="21" t="s">
        <v>19</v>
      </c>
      <c r="D184" s="14" t="s">
        <v>204</v>
      </c>
      <c r="E184" s="29">
        <v>30</v>
      </c>
      <c r="F184" s="29">
        <v>30</v>
      </c>
      <c r="G184" s="25">
        <v>11.6</v>
      </c>
      <c r="H184" s="25">
        <f t="shared" si="2"/>
        <v>8.7</v>
      </c>
      <c r="I184" s="14">
        <v>500</v>
      </c>
      <c r="J184" s="38">
        <v>0.4</v>
      </c>
      <c r="K184" s="38">
        <v>0.75</v>
      </c>
      <c r="L184" s="39">
        <f>H184*J184*K184*I184</f>
        <v>1305</v>
      </c>
      <c r="M184" s="1"/>
      <c r="N184" s="1"/>
    </row>
    <row r="185" spans="1:14">
      <c r="A185" s="14">
        <v>178</v>
      </c>
      <c r="B185" s="14" t="s">
        <v>206</v>
      </c>
      <c r="C185" s="21" t="s">
        <v>19</v>
      </c>
      <c r="D185" s="14" t="s">
        <v>204</v>
      </c>
      <c r="E185" s="29">
        <v>30</v>
      </c>
      <c r="F185" s="29">
        <v>30</v>
      </c>
      <c r="G185" s="25">
        <v>11</v>
      </c>
      <c r="H185" s="25">
        <f t="shared" si="2"/>
        <v>8.25</v>
      </c>
      <c r="I185" s="14">
        <v>500</v>
      </c>
      <c r="J185" s="38">
        <v>0.4</v>
      </c>
      <c r="K185" s="38">
        <v>0.75</v>
      </c>
      <c r="L185" s="39">
        <f>H185*J185*K185*I185</f>
        <v>1237.5</v>
      </c>
      <c r="M185" s="1"/>
      <c r="N185" s="1"/>
    </row>
    <row r="186" spans="1:14">
      <c r="A186" s="14">
        <v>179</v>
      </c>
      <c r="B186" s="14" t="s">
        <v>207</v>
      </c>
      <c r="C186" s="21" t="s">
        <v>19</v>
      </c>
      <c r="D186" s="14" t="s">
        <v>208</v>
      </c>
      <c r="E186" s="29">
        <v>10</v>
      </c>
      <c r="F186" s="29">
        <v>10</v>
      </c>
      <c r="G186" s="25">
        <v>3.6</v>
      </c>
      <c r="H186" s="25">
        <f t="shared" si="2"/>
        <v>2.7</v>
      </c>
      <c r="I186" s="14">
        <v>500</v>
      </c>
      <c r="J186" s="38">
        <v>0.4</v>
      </c>
      <c r="K186" s="38">
        <v>0.75</v>
      </c>
      <c r="L186" s="39">
        <f>H186*J186*K186*I186</f>
        <v>405</v>
      </c>
      <c r="M186" s="1"/>
      <c r="N186" s="1"/>
    </row>
    <row r="187" spans="1:14">
      <c r="A187" s="14">
        <v>180</v>
      </c>
      <c r="B187" s="14" t="s">
        <v>209</v>
      </c>
      <c r="C187" s="21" t="s">
        <v>19</v>
      </c>
      <c r="D187" s="14" t="s">
        <v>208</v>
      </c>
      <c r="E187" s="29">
        <v>20</v>
      </c>
      <c r="F187" s="29">
        <v>20</v>
      </c>
      <c r="G187" s="25">
        <v>7.4</v>
      </c>
      <c r="H187" s="25">
        <f t="shared" si="2"/>
        <v>5.55</v>
      </c>
      <c r="I187" s="14">
        <v>500</v>
      </c>
      <c r="J187" s="38">
        <v>0.4</v>
      </c>
      <c r="K187" s="38">
        <v>0.75</v>
      </c>
      <c r="L187" s="39">
        <f>H187*J187*K187*I187</f>
        <v>832.5</v>
      </c>
      <c r="M187" s="1"/>
      <c r="N187" s="1"/>
    </row>
    <row r="188" spans="1:14">
      <c r="A188" s="14">
        <v>181</v>
      </c>
      <c r="B188" s="14" t="s">
        <v>210</v>
      </c>
      <c r="C188" s="21" t="s">
        <v>19</v>
      </c>
      <c r="D188" s="14" t="s">
        <v>208</v>
      </c>
      <c r="E188" s="29">
        <v>11</v>
      </c>
      <c r="F188" s="29">
        <v>11</v>
      </c>
      <c r="G188" s="25">
        <v>3.6</v>
      </c>
      <c r="H188" s="25">
        <f t="shared" si="2"/>
        <v>2.7</v>
      </c>
      <c r="I188" s="14">
        <v>500</v>
      </c>
      <c r="J188" s="38">
        <v>0.4</v>
      </c>
      <c r="K188" s="38">
        <v>0.75</v>
      </c>
      <c r="L188" s="39">
        <f>H188*J188*K188*I188</f>
        <v>405</v>
      </c>
      <c r="M188" s="1"/>
      <c r="N188" s="1"/>
    </row>
    <row r="189" spans="1:14">
      <c r="A189" s="14">
        <v>182</v>
      </c>
      <c r="B189" s="14" t="s">
        <v>211</v>
      </c>
      <c r="C189" s="21" t="s">
        <v>19</v>
      </c>
      <c r="D189" s="14" t="s">
        <v>212</v>
      </c>
      <c r="E189" s="29">
        <v>15</v>
      </c>
      <c r="F189" s="29">
        <v>15</v>
      </c>
      <c r="G189" s="25">
        <v>5.8</v>
      </c>
      <c r="H189" s="25">
        <f t="shared" si="2"/>
        <v>4.35</v>
      </c>
      <c r="I189" s="14">
        <v>500</v>
      </c>
      <c r="J189" s="38">
        <v>0.4</v>
      </c>
      <c r="K189" s="38">
        <v>0.75</v>
      </c>
      <c r="L189" s="39">
        <f>H189*J189*K189*I189</f>
        <v>652.5</v>
      </c>
      <c r="M189" s="1"/>
      <c r="N189" s="1"/>
    </row>
    <row r="190" spans="1:14">
      <c r="A190" s="14">
        <v>183</v>
      </c>
      <c r="B190" s="14" t="s">
        <v>213</v>
      </c>
      <c r="C190" s="21" t="s">
        <v>19</v>
      </c>
      <c r="D190" s="14" t="s">
        <v>212</v>
      </c>
      <c r="E190" s="29">
        <v>2.54</v>
      </c>
      <c r="F190" s="29">
        <v>2.54</v>
      </c>
      <c r="G190" s="25">
        <v>1.4</v>
      </c>
      <c r="H190" s="25">
        <f t="shared" si="2"/>
        <v>1.05</v>
      </c>
      <c r="I190" s="14">
        <v>500</v>
      </c>
      <c r="J190" s="38">
        <v>0.4</v>
      </c>
      <c r="K190" s="38">
        <v>0.75</v>
      </c>
      <c r="L190" s="39">
        <f>H190*J190*K190*I190</f>
        <v>157.5</v>
      </c>
      <c r="M190" s="1"/>
      <c r="N190" s="1"/>
    </row>
    <row r="191" spans="1:14">
      <c r="A191" s="14">
        <v>184</v>
      </c>
      <c r="B191" s="14" t="s">
        <v>214</v>
      </c>
      <c r="C191" s="21" t="s">
        <v>19</v>
      </c>
      <c r="D191" s="14" t="s">
        <v>212</v>
      </c>
      <c r="E191" s="29">
        <v>2.04</v>
      </c>
      <c r="F191" s="29">
        <v>2.04</v>
      </c>
      <c r="G191" s="25">
        <v>1.4</v>
      </c>
      <c r="H191" s="25">
        <f t="shared" si="2"/>
        <v>1.05</v>
      </c>
      <c r="I191" s="14">
        <v>500</v>
      </c>
      <c r="J191" s="38">
        <v>0.4</v>
      </c>
      <c r="K191" s="38">
        <v>0.75</v>
      </c>
      <c r="L191" s="39">
        <f>H191*J191*K191*I191</f>
        <v>157.5</v>
      </c>
      <c r="M191" s="1"/>
      <c r="N191" s="1"/>
    </row>
    <row r="192" spans="1:14">
      <c r="A192" s="14">
        <v>185</v>
      </c>
      <c r="B192" s="14" t="s">
        <v>215</v>
      </c>
      <c r="C192" s="21" t="s">
        <v>19</v>
      </c>
      <c r="D192" s="14" t="s">
        <v>212</v>
      </c>
      <c r="E192" s="29">
        <v>1.74</v>
      </c>
      <c r="F192" s="29">
        <v>1.74</v>
      </c>
      <c r="G192" s="25">
        <v>1.2</v>
      </c>
      <c r="H192" s="25">
        <f t="shared" si="2"/>
        <v>0.9</v>
      </c>
      <c r="I192" s="14">
        <v>500</v>
      </c>
      <c r="J192" s="38">
        <v>0.4</v>
      </c>
      <c r="K192" s="38">
        <v>0.75</v>
      </c>
      <c r="L192" s="39">
        <f>H192*J192*K192*I192</f>
        <v>135</v>
      </c>
      <c r="M192" s="1"/>
      <c r="N192" s="1"/>
    </row>
    <row r="193" spans="1:14">
      <c r="A193" s="14">
        <v>186</v>
      </c>
      <c r="B193" s="14" t="s">
        <v>216</v>
      </c>
      <c r="C193" s="21" t="s">
        <v>19</v>
      </c>
      <c r="D193" s="14" t="s">
        <v>212</v>
      </c>
      <c r="E193" s="29">
        <v>5.54</v>
      </c>
      <c r="F193" s="29">
        <v>5.54</v>
      </c>
      <c r="G193" s="25">
        <v>3.6</v>
      </c>
      <c r="H193" s="25">
        <f t="shared" si="2"/>
        <v>2.7</v>
      </c>
      <c r="I193" s="14">
        <v>500</v>
      </c>
      <c r="J193" s="38">
        <v>0.4</v>
      </c>
      <c r="K193" s="38">
        <v>0.75</v>
      </c>
      <c r="L193" s="39">
        <f>H193*J193*K193*I193</f>
        <v>405</v>
      </c>
      <c r="M193" s="1"/>
      <c r="N193" s="1"/>
    </row>
    <row r="194" spans="1:14">
      <c r="A194" s="14">
        <v>187</v>
      </c>
      <c r="B194" s="14" t="s">
        <v>217</v>
      </c>
      <c r="C194" s="21" t="s">
        <v>19</v>
      </c>
      <c r="D194" s="14" t="s">
        <v>212</v>
      </c>
      <c r="E194" s="29">
        <v>2.54</v>
      </c>
      <c r="F194" s="29">
        <v>2.54</v>
      </c>
      <c r="G194" s="25">
        <v>1.4</v>
      </c>
      <c r="H194" s="25">
        <f t="shared" si="2"/>
        <v>1.05</v>
      </c>
      <c r="I194" s="14">
        <v>500</v>
      </c>
      <c r="J194" s="38">
        <v>0.4</v>
      </c>
      <c r="K194" s="38">
        <v>0.75</v>
      </c>
      <c r="L194" s="39">
        <f>H194*J194*K194*I194</f>
        <v>157.5</v>
      </c>
      <c r="M194" s="1"/>
      <c r="N194" s="1"/>
    </row>
    <row r="195" spans="1:14">
      <c r="A195" s="14">
        <v>188</v>
      </c>
      <c r="B195" s="14" t="s">
        <v>218</v>
      </c>
      <c r="C195" s="21" t="s">
        <v>19</v>
      </c>
      <c r="D195" s="14" t="s">
        <v>212</v>
      </c>
      <c r="E195" s="29">
        <v>3.54</v>
      </c>
      <c r="F195" s="29">
        <v>3.54</v>
      </c>
      <c r="G195" s="25">
        <v>2.2</v>
      </c>
      <c r="H195" s="25">
        <f t="shared" si="2"/>
        <v>1.65</v>
      </c>
      <c r="I195" s="14">
        <v>500</v>
      </c>
      <c r="J195" s="38">
        <v>0.4</v>
      </c>
      <c r="K195" s="38">
        <v>0.75</v>
      </c>
      <c r="L195" s="39">
        <f>H195*J195*K195*I195</f>
        <v>247.5</v>
      </c>
      <c r="M195" s="1"/>
      <c r="N195" s="1"/>
    </row>
    <row r="196" spans="1:14">
      <c r="A196" s="14">
        <v>189</v>
      </c>
      <c r="B196" s="14" t="s">
        <v>219</v>
      </c>
      <c r="C196" s="21" t="s">
        <v>19</v>
      </c>
      <c r="D196" s="14" t="s">
        <v>212</v>
      </c>
      <c r="E196" s="29">
        <v>2.54</v>
      </c>
      <c r="F196" s="29">
        <v>2.54</v>
      </c>
      <c r="G196" s="25">
        <v>1.2</v>
      </c>
      <c r="H196" s="25">
        <f t="shared" si="2"/>
        <v>0.9</v>
      </c>
      <c r="I196" s="14">
        <v>500</v>
      </c>
      <c r="J196" s="38">
        <v>0.4</v>
      </c>
      <c r="K196" s="38">
        <v>0.75</v>
      </c>
      <c r="L196" s="39">
        <f>H196*J196*K196*I196</f>
        <v>135</v>
      </c>
      <c r="M196" s="1"/>
      <c r="N196" s="1"/>
    </row>
    <row r="197" spans="1:14">
      <c r="A197" s="14">
        <v>190</v>
      </c>
      <c r="B197" s="14" t="s">
        <v>220</v>
      </c>
      <c r="C197" s="21" t="s">
        <v>19</v>
      </c>
      <c r="D197" s="14" t="s">
        <v>212</v>
      </c>
      <c r="E197" s="29">
        <v>17.04</v>
      </c>
      <c r="F197" s="29">
        <v>17.04</v>
      </c>
      <c r="G197" s="25">
        <v>0.6</v>
      </c>
      <c r="H197" s="25">
        <f t="shared" si="2"/>
        <v>0.45</v>
      </c>
      <c r="I197" s="14">
        <v>500</v>
      </c>
      <c r="J197" s="38">
        <v>0.4</v>
      </c>
      <c r="K197" s="38">
        <v>0.75</v>
      </c>
      <c r="L197" s="39">
        <f>H197*J197*K197*I197</f>
        <v>67.5</v>
      </c>
      <c r="M197" s="1"/>
      <c r="N197" s="1"/>
    </row>
    <row r="198" spans="1:14">
      <c r="A198" s="14">
        <v>191</v>
      </c>
      <c r="B198" s="14" t="s">
        <v>221</v>
      </c>
      <c r="C198" s="21" t="s">
        <v>19</v>
      </c>
      <c r="D198" s="14" t="s">
        <v>212</v>
      </c>
      <c r="E198" s="29">
        <v>5.54</v>
      </c>
      <c r="F198" s="29">
        <v>5.54</v>
      </c>
      <c r="G198" s="25">
        <v>2.2</v>
      </c>
      <c r="H198" s="25">
        <f t="shared" si="2"/>
        <v>1.65</v>
      </c>
      <c r="I198" s="14">
        <v>500</v>
      </c>
      <c r="J198" s="38">
        <v>0.4</v>
      </c>
      <c r="K198" s="38">
        <v>0.75</v>
      </c>
      <c r="L198" s="39">
        <f>H198*J198*K198*I198</f>
        <v>247.5</v>
      </c>
      <c r="M198" s="1"/>
      <c r="N198" s="1"/>
    </row>
    <row r="199" spans="1:14">
      <c r="A199" s="14">
        <v>192</v>
      </c>
      <c r="B199" s="14" t="s">
        <v>222</v>
      </c>
      <c r="C199" s="21" t="s">
        <v>19</v>
      </c>
      <c r="D199" s="14" t="s">
        <v>212</v>
      </c>
      <c r="E199" s="29">
        <v>6.54</v>
      </c>
      <c r="F199" s="29">
        <v>6.54</v>
      </c>
      <c r="G199" s="25">
        <v>2.2</v>
      </c>
      <c r="H199" s="25">
        <f t="shared" si="2"/>
        <v>1.65</v>
      </c>
      <c r="I199" s="14">
        <v>500</v>
      </c>
      <c r="J199" s="38">
        <v>0.4</v>
      </c>
      <c r="K199" s="38">
        <v>0.75</v>
      </c>
      <c r="L199" s="39">
        <f>H199*J199*K199*I199</f>
        <v>247.5</v>
      </c>
      <c r="M199" s="1"/>
      <c r="N199" s="1"/>
    </row>
    <row r="200" spans="1:14">
      <c r="A200" s="14">
        <v>193</v>
      </c>
      <c r="B200" s="14" t="s">
        <v>223</v>
      </c>
      <c r="C200" s="21" t="s">
        <v>19</v>
      </c>
      <c r="D200" s="14" t="s">
        <v>212</v>
      </c>
      <c r="E200" s="29">
        <v>11.04</v>
      </c>
      <c r="F200" s="29">
        <v>11.04</v>
      </c>
      <c r="G200" s="25">
        <v>3.6</v>
      </c>
      <c r="H200" s="25">
        <f t="shared" si="2"/>
        <v>2.7</v>
      </c>
      <c r="I200" s="14">
        <v>500</v>
      </c>
      <c r="J200" s="38">
        <v>0.4</v>
      </c>
      <c r="K200" s="38">
        <v>0.75</v>
      </c>
      <c r="L200" s="39">
        <f>H200*J200*K200*I200</f>
        <v>405</v>
      </c>
      <c r="M200" s="1"/>
      <c r="N200" s="1"/>
    </row>
    <row r="201" spans="1:14">
      <c r="A201" s="14">
        <v>194</v>
      </c>
      <c r="B201" s="14" t="s">
        <v>224</v>
      </c>
      <c r="C201" s="21" t="s">
        <v>19</v>
      </c>
      <c r="D201" s="14" t="s">
        <v>212</v>
      </c>
      <c r="E201" s="29">
        <v>6.54</v>
      </c>
      <c r="F201" s="29">
        <v>6.54</v>
      </c>
      <c r="G201" s="25">
        <v>1.6</v>
      </c>
      <c r="H201" s="25">
        <f t="shared" ref="H201:H255" si="3">G201*0.75</f>
        <v>1.2</v>
      </c>
      <c r="I201" s="14">
        <v>500</v>
      </c>
      <c r="J201" s="38">
        <v>0.4</v>
      </c>
      <c r="K201" s="38">
        <v>0.75</v>
      </c>
      <c r="L201" s="39">
        <f>H201*J201*K201*I201</f>
        <v>180</v>
      </c>
      <c r="M201" s="1"/>
      <c r="N201" s="1"/>
    </row>
    <row r="202" spans="1:14">
      <c r="A202" s="14">
        <v>195</v>
      </c>
      <c r="B202" s="14" t="s">
        <v>225</v>
      </c>
      <c r="C202" s="21" t="s">
        <v>19</v>
      </c>
      <c r="D202" s="14" t="s">
        <v>212</v>
      </c>
      <c r="E202" s="29">
        <v>5.54</v>
      </c>
      <c r="F202" s="29">
        <v>5.54</v>
      </c>
      <c r="G202" s="25">
        <v>1.4</v>
      </c>
      <c r="H202" s="25">
        <f t="shared" si="3"/>
        <v>1.05</v>
      </c>
      <c r="I202" s="14">
        <v>500</v>
      </c>
      <c r="J202" s="38">
        <v>0.4</v>
      </c>
      <c r="K202" s="38">
        <v>0.75</v>
      </c>
      <c r="L202" s="39">
        <f>H202*J202*K202*I202</f>
        <v>157.5</v>
      </c>
      <c r="M202" s="1"/>
      <c r="N202" s="1"/>
    </row>
    <row r="203" spans="1:14">
      <c r="A203" s="14">
        <v>196</v>
      </c>
      <c r="B203" s="14" t="s">
        <v>226</v>
      </c>
      <c r="C203" s="21" t="s">
        <v>19</v>
      </c>
      <c r="D203" s="14" t="s">
        <v>212</v>
      </c>
      <c r="E203" s="29">
        <v>4.04</v>
      </c>
      <c r="F203" s="29">
        <v>4.04</v>
      </c>
      <c r="G203" s="25">
        <v>3</v>
      </c>
      <c r="H203" s="25">
        <f t="shared" si="3"/>
        <v>2.25</v>
      </c>
      <c r="I203" s="14">
        <v>500</v>
      </c>
      <c r="J203" s="38">
        <v>0.4</v>
      </c>
      <c r="K203" s="38">
        <v>0.75</v>
      </c>
      <c r="L203" s="39">
        <f>H203*J203*K203*I203</f>
        <v>337.5</v>
      </c>
      <c r="M203" s="1"/>
      <c r="N203" s="1"/>
    </row>
    <row r="204" spans="1:14">
      <c r="A204" s="14">
        <v>197</v>
      </c>
      <c r="B204" s="14" t="s">
        <v>227</v>
      </c>
      <c r="C204" s="21" t="s">
        <v>19</v>
      </c>
      <c r="D204" s="14" t="s">
        <v>212</v>
      </c>
      <c r="E204" s="29">
        <v>5.54</v>
      </c>
      <c r="F204" s="29">
        <v>5.54</v>
      </c>
      <c r="G204" s="25">
        <v>3.6</v>
      </c>
      <c r="H204" s="25">
        <f t="shared" si="3"/>
        <v>2.7</v>
      </c>
      <c r="I204" s="14">
        <v>500</v>
      </c>
      <c r="J204" s="38">
        <v>0.4</v>
      </c>
      <c r="K204" s="38">
        <v>0.75</v>
      </c>
      <c r="L204" s="39">
        <f>H204*J204*K204*I204</f>
        <v>405</v>
      </c>
      <c r="M204" s="1"/>
      <c r="N204" s="1"/>
    </row>
    <row r="205" spans="1:14">
      <c r="A205" s="14">
        <v>198</v>
      </c>
      <c r="B205" s="14" t="s">
        <v>228</v>
      </c>
      <c r="C205" s="21" t="s">
        <v>19</v>
      </c>
      <c r="D205" s="14" t="s">
        <v>229</v>
      </c>
      <c r="E205" s="29">
        <v>12.14</v>
      </c>
      <c r="F205" s="29">
        <v>12.14</v>
      </c>
      <c r="G205" s="25">
        <v>3</v>
      </c>
      <c r="H205" s="25">
        <f t="shared" si="3"/>
        <v>2.25</v>
      </c>
      <c r="I205" s="14">
        <v>500</v>
      </c>
      <c r="J205" s="38">
        <v>0.4</v>
      </c>
      <c r="K205" s="38">
        <v>0.75</v>
      </c>
      <c r="L205" s="39">
        <f>H205*J205*K205*I205</f>
        <v>337.5</v>
      </c>
      <c r="M205" s="1"/>
      <c r="N205" s="1"/>
    </row>
    <row r="206" spans="1:14">
      <c r="A206" s="14">
        <v>199</v>
      </c>
      <c r="B206" s="14" t="s">
        <v>230</v>
      </c>
      <c r="C206" s="21" t="s">
        <v>19</v>
      </c>
      <c r="D206" s="14" t="s">
        <v>229</v>
      </c>
      <c r="E206" s="29">
        <v>1.04</v>
      </c>
      <c r="F206" s="29">
        <v>1.04</v>
      </c>
      <c r="G206" s="25">
        <v>0.6</v>
      </c>
      <c r="H206" s="25">
        <f t="shared" si="3"/>
        <v>0.45</v>
      </c>
      <c r="I206" s="14">
        <v>500</v>
      </c>
      <c r="J206" s="38">
        <v>0.4</v>
      </c>
      <c r="K206" s="38">
        <v>0.75</v>
      </c>
      <c r="L206" s="39">
        <f>H206*J206*K206*I206</f>
        <v>67.5</v>
      </c>
      <c r="M206" s="1"/>
      <c r="N206" s="1"/>
    </row>
    <row r="207" spans="1:14">
      <c r="A207" s="14">
        <v>200</v>
      </c>
      <c r="B207" s="14" t="s">
        <v>231</v>
      </c>
      <c r="C207" s="21" t="s">
        <v>19</v>
      </c>
      <c r="D207" s="14" t="s">
        <v>229</v>
      </c>
      <c r="E207" s="29">
        <v>1.54</v>
      </c>
      <c r="F207" s="29">
        <v>1.54</v>
      </c>
      <c r="G207" s="25">
        <v>0.6</v>
      </c>
      <c r="H207" s="25">
        <f t="shared" si="3"/>
        <v>0.45</v>
      </c>
      <c r="I207" s="14">
        <v>500</v>
      </c>
      <c r="J207" s="38">
        <v>0.4</v>
      </c>
      <c r="K207" s="38">
        <v>0.75</v>
      </c>
      <c r="L207" s="39">
        <f>H207*J207*K207*I207</f>
        <v>67.5</v>
      </c>
      <c r="M207" s="1"/>
      <c r="N207" s="1"/>
    </row>
    <row r="208" spans="1:14">
      <c r="A208" s="14">
        <v>201</v>
      </c>
      <c r="B208" s="14" t="s">
        <v>232</v>
      </c>
      <c r="C208" s="21" t="s">
        <v>19</v>
      </c>
      <c r="D208" s="14" t="s">
        <v>229</v>
      </c>
      <c r="E208" s="29">
        <v>5.54</v>
      </c>
      <c r="F208" s="29">
        <v>5.54</v>
      </c>
      <c r="G208" s="25">
        <v>2.2</v>
      </c>
      <c r="H208" s="25">
        <f t="shared" si="3"/>
        <v>1.65</v>
      </c>
      <c r="I208" s="14">
        <v>500</v>
      </c>
      <c r="J208" s="38">
        <v>0.4</v>
      </c>
      <c r="K208" s="38">
        <v>0.75</v>
      </c>
      <c r="L208" s="39">
        <f>H208*J208*K208*I208</f>
        <v>247.5</v>
      </c>
      <c r="M208" s="1"/>
      <c r="N208" s="1"/>
    </row>
    <row r="209" spans="1:14">
      <c r="A209" s="14">
        <v>202</v>
      </c>
      <c r="B209" s="14" t="s">
        <v>233</v>
      </c>
      <c r="C209" s="21" t="s">
        <v>19</v>
      </c>
      <c r="D209" s="14" t="s">
        <v>229</v>
      </c>
      <c r="E209" s="29">
        <v>7.54</v>
      </c>
      <c r="F209" s="29">
        <v>7.54</v>
      </c>
      <c r="G209" s="25">
        <v>2.2</v>
      </c>
      <c r="H209" s="25">
        <f t="shared" si="3"/>
        <v>1.65</v>
      </c>
      <c r="I209" s="14">
        <v>500</v>
      </c>
      <c r="J209" s="38">
        <v>0.4</v>
      </c>
      <c r="K209" s="38">
        <v>0.75</v>
      </c>
      <c r="L209" s="39">
        <f>H209*J209*K209*I209</f>
        <v>247.5</v>
      </c>
      <c r="M209" s="1"/>
      <c r="N209" s="1"/>
    </row>
    <row r="210" spans="1:14">
      <c r="A210" s="14">
        <v>203</v>
      </c>
      <c r="B210" s="14" t="s">
        <v>234</v>
      </c>
      <c r="C210" s="21" t="s">
        <v>19</v>
      </c>
      <c r="D210" s="14" t="s">
        <v>229</v>
      </c>
      <c r="E210" s="29">
        <v>1.54</v>
      </c>
      <c r="F210" s="29">
        <v>1.54</v>
      </c>
      <c r="G210" s="25">
        <v>0.8</v>
      </c>
      <c r="H210" s="25">
        <f t="shared" si="3"/>
        <v>0.6</v>
      </c>
      <c r="I210" s="14">
        <v>500</v>
      </c>
      <c r="J210" s="38">
        <v>0.4</v>
      </c>
      <c r="K210" s="38">
        <v>0.75</v>
      </c>
      <c r="L210" s="39">
        <f>H210*J210*K210*I210</f>
        <v>90</v>
      </c>
      <c r="M210" s="1"/>
      <c r="N210" s="1"/>
    </row>
    <row r="211" spans="1:14">
      <c r="A211" s="14">
        <v>204</v>
      </c>
      <c r="B211" s="14" t="s">
        <v>235</v>
      </c>
      <c r="C211" s="21" t="s">
        <v>19</v>
      </c>
      <c r="D211" s="14" t="s">
        <v>229</v>
      </c>
      <c r="E211" s="29">
        <v>4.34</v>
      </c>
      <c r="F211" s="29">
        <v>4.34</v>
      </c>
      <c r="G211" s="25">
        <v>1.6</v>
      </c>
      <c r="H211" s="25">
        <f t="shared" si="3"/>
        <v>1.2</v>
      </c>
      <c r="I211" s="14">
        <v>500</v>
      </c>
      <c r="J211" s="38">
        <v>0.4</v>
      </c>
      <c r="K211" s="38">
        <v>0.75</v>
      </c>
      <c r="L211" s="39">
        <f>H211*J211*K211*I211</f>
        <v>180</v>
      </c>
      <c r="M211" s="1"/>
      <c r="N211" s="1"/>
    </row>
    <row r="212" spans="1:14">
      <c r="A212" s="14">
        <v>205</v>
      </c>
      <c r="B212" s="14" t="s">
        <v>236</v>
      </c>
      <c r="C212" s="21" t="s">
        <v>19</v>
      </c>
      <c r="D212" s="14" t="s">
        <v>229</v>
      </c>
      <c r="E212" s="29">
        <v>1.54</v>
      </c>
      <c r="F212" s="29">
        <v>1.54</v>
      </c>
      <c r="G212" s="25">
        <v>0.6</v>
      </c>
      <c r="H212" s="25">
        <f t="shared" si="3"/>
        <v>0.45</v>
      </c>
      <c r="I212" s="14">
        <v>500</v>
      </c>
      <c r="J212" s="38">
        <v>0.4</v>
      </c>
      <c r="K212" s="38">
        <v>0.75</v>
      </c>
      <c r="L212" s="39">
        <f>H212*J212*K212*I212</f>
        <v>67.5</v>
      </c>
      <c r="M212" s="1"/>
      <c r="N212" s="1"/>
    </row>
    <row r="213" spans="1:14">
      <c r="A213" s="14">
        <v>206</v>
      </c>
      <c r="B213" s="14" t="s">
        <v>237</v>
      </c>
      <c r="C213" s="21" t="s">
        <v>19</v>
      </c>
      <c r="D213" s="14" t="s">
        <v>229</v>
      </c>
      <c r="E213" s="29">
        <v>1.04</v>
      </c>
      <c r="F213" s="29">
        <v>1.04</v>
      </c>
      <c r="G213" s="25">
        <v>0.6</v>
      </c>
      <c r="H213" s="25">
        <f t="shared" si="3"/>
        <v>0.45</v>
      </c>
      <c r="I213" s="14">
        <v>500</v>
      </c>
      <c r="J213" s="38">
        <v>0.4</v>
      </c>
      <c r="K213" s="38">
        <v>0.75</v>
      </c>
      <c r="L213" s="39">
        <f>H213*J213*K213*I213</f>
        <v>67.5</v>
      </c>
      <c r="M213" s="1"/>
      <c r="N213" s="1"/>
    </row>
    <row r="214" spans="1:14">
      <c r="A214" s="14">
        <v>207</v>
      </c>
      <c r="B214" s="14" t="s">
        <v>238</v>
      </c>
      <c r="C214" s="21" t="s">
        <v>19</v>
      </c>
      <c r="D214" s="14" t="s">
        <v>229</v>
      </c>
      <c r="E214" s="29">
        <v>7.54</v>
      </c>
      <c r="F214" s="29">
        <v>7.54</v>
      </c>
      <c r="G214" s="25">
        <v>2.6</v>
      </c>
      <c r="H214" s="25">
        <f t="shared" si="3"/>
        <v>1.95</v>
      </c>
      <c r="I214" s="14">
        <v>500</v>
      </c>
      <c r="J214" s="38">
        <v>0.4</v>
      </c>
      <c r="K214" s="38">
        <v>0.75</v>
      </c>
      <c r="L214" s="39">
        <f>H214*J214*K214*I214</f>
        <v>292.5</v>
      </c>
      <c r="M214" s="1"/>
      <c r="N214" s="1"/>
    </row>
    <row r="215" spans="1:14">
      <c r="A215" s="14">
        <v>208</v>
      </c>
      <c r="B215" s="14" t="s">
        <v>239</v>
      </c>
      <c r="C215" s="21" t="s">
        <v>19</v>
      </c>
      <c r="D215" s="14" t="s">
        <v>229</v>
      </c>
      <c r="E215" s="29">
        <v>6.54</v>
      </c>
      <c r="F215" s="29">
        <v>6.54</v>
      </c>
      <c r="G215" s="25">
        <v>2.2</v>
      </c>
      <c r="H215" s="25">
        <f t="shared" si="3"/>
        <v>1.65</v>
      </c>
      <c r="I215" s="14">
        <v>500</v>
      </c>
      <c r="J215" s="38">
        <v>0.4</v>
      </c>
      <c r="K215" s="38">
        <v>0.75</v>
      </c>
      <c r="L215" s="39">
        <f>H215*J215*K215*I215</f>
        <v>247.5</v>
      </c>
      <c r="M215" s="1"/>
      <c r="N215" s="1"/>
    </row>
    <row r="216" spans="1:14">
      <c r="A216" s="14">
        <v>209</v>
      </c>
      <c r="B216" s="14" t="s">
        <v>240</v>
      </c>
      <c r="C216" s="21" t="s">
        <v>19</v>
      </c>
      <c r="D216" s="14" t="s">
        <v>229</v>
      </c>
      <c r="E216" s="29">
        <v>8.54</v>
      </c>
      <c r="F216" s="29">
        <v>8.54</v>
      </c>
      <c r="G216" s="25">
        <v>2.2</v>
      </c>
      <c r="H216" s="25">
        <f t="shared" si="3"/>
        <v>1.65</v>
      </c>
      <c r="I216" s="14">
        <v>500</v>
      </c>
      <c r="J216" s="38">
        <v>0.4</v>
      </c>
      <c r="K216" s="38">
        <v>0.75</v>
      </c>
      <c r="L216" s="39">
        <f>H216*J216*K216*I216</f>
        <v>247.5</v>
      </c>
      <c r="M216" s="1"/>
      <c r="N216" s="1"/>
    </row>
    <row r="217" spans="1:14">
      <c r="A217" s="14">
        <v>210</v>
      </c>
      <c r="B217" s="14" t="s">
        <v>241</v>
      </c>
      <c r="C217" s="21" t="s">
        <v>19</v>
      </c>
      <c r="D217" s="14" t="s">
        <v>229</v>
      </c>
      <c r="E217" s="29">
        <v>10</v>
      </c>
      <c r="F217" s="29">
        <v>10</v>
      </c>
      <c r="G217" s="25">
        <v>0.8</v>
      </c>
      <c r="H217" s="25">
        <f t="shared" si="3"/>
        <v>0.6</v>
      </c>
      <c r="I217" s="14">
        <v>500</v>
      </c>
      <c r="J217" s="38">
        <v>0.4</v>
      </c>
      <c r="K217" s="38">
        <v>0.75</v>
      </c>
      <c r="L217" s="39">
        <f>H217*J217*K217*I217</f>
        <v>90</v>
      </c>
      <c r="M217" s="1"/>
      <c r="N217" s="1"/>
    </row>
    <row r="218" spans="1:14">
      <c r="A218" s="14">
        <v>211</v>
      </c>
      <c r="B218" s="14" t="s">
        <v>242</v>
      </c>
      <c r="C218" s="21" t="s">
        <v>19</v>
      </c>
      <c r="D218" s="14" t="s">
        <v>229</v>
      </c>
      <c r="E218" s="29">
        <v>9.54</v>
      </c>
      <c r="F218" s="29">
        <v>9.54</v>
      </c>
      <c r="G218" s="25">
        <v>3.8</v>
      </c>
      <c r="H218" s="25">
        <f t="shared" si="3"/>
        <v>2.85</v>
      </c>
      <c r="I218" s="14">
        <v>500</v>
      </c>
      <c r="J218" s="38">
        <v>0.4</v>
      </c>
      <c r="K218" s="38">
        <v>0.75</v>
      </c>
      <c r="L218" s="39">
        <f>H218*J218*K218*I218</f>
        <v>427.5</v>
      </c>
      <c r="M218" s="1"/>
      <c r="N218" s="1"/>
    </row>
    <row r="219" spans="1:14">
      <c r="A219" s="14">
        <v>212</v>
      </c>
      <c r="B219" s="14" t="s">
        <v>243</v>
      </c>
      <c r="C219" s="21" t="s">
        <v>19</v>
      </c>
      <c r="D219" s="14" t="s">
        <v>229</v>
      </c>
      <c r="E219" s="29">
        <v>4.54</v>
      </c>
      <c r="F219" s="29">
        <v>4.54</v>
      </c>
      <c r="G219" s="25">
        <v>1.6</v>
      </c>
      <c r="H219" s="25">
        <f t="shared" si="3"/>
        <v>1.2</v>
      </c>
      <c r="I219" s="14">
        <v>500</v>
      </c>
      <c r="J219" s="38">
        <v>0.4</v>
      </c>
      <c r="K219" s="38">
        <v>0.75</v>
      </c>
      <c r="L219" s="39">
        <f>H219*J219*K219*I219</f>
        <v>180</v>
      </c>
      <c r="M219" s="1"/>
      <c r="N219" s="1"/>
    </row>
    <row r="220" spans="1:14">
      <c r="A220" s="14">
        <v>213</v>
      </c>
      <c r="B220" s="14" t="s">
        <v>244</v>
      </c>
      <c r="C220" s="21" t="s">
        <v>19</v>
      </c>
      <c r="D220" s="14" t="s">
        <v>229</v>
      </c>
      <c r="E220" s="29">
        <v>1.84</v>
      </c>
      <c r="F220" s="29">
        <v>1.84</v>
      </c>
      <c r="G220" s="25">
        <v>0.8</v>
      </c>
      <c r="H220" s="25">
        <f t="shared" si="3"/>
        <v>0.6</v>
      </c>
      <c r="I220" s="14">
        <v>500</v>
      </c>
      <c r="J220" s="38">
        <v>0.4</v>
      </c>
      <c r="K220" s="38">
        <v>0.75</v>
      </c>
      <c r="L220" s="39">
        <f>H220*J220*K220*I220</f>
        <v>90</v>
      </c>
      <c r="M220" s="1"/>
      <c r="N220" s="1"/>
    </row>
    <row r="221" spans="1:14">
      <c r="A221" s="14">
        <v>214</v>
      </c>
      <c r="B221" s="14" t="s">
        <v>245</v>
      </c>
      <c r="C221" s="21" t="s">
        <v>19</v>
      </c>
      <c r="D221" s="14" t="s">
        <v>229</v>
      </c>
      <c r="E221" s="29">
        <v>1.04</v>
      </c>
      <c r="F221" s="29">
        <v>1.04</v>
      </c>
      <c r="G221" s="25">
        <v>0.6</v>
      </c>
      <c r="H221" s="25">
        <f t="shared" si="3"/>
        <v>0.45</v>
      </c>
      <c r="I221" s="14">
        <v>500</v>
      </c>
      <c r="J221" s="38">
        <v>0.4</v>
      </c>
      <c r="K221" s="38">
        <v>0.75</v>
      </c>
      <c r="L221" s="39">
        <f>H221*J221*K221*I221</f>
        <v>67.5</v>
      </c>
      <c r="M221" s="1"/>
      <c r="N221" s="1"/>
    </row>
    <row r="222" spans="1:14">
      <c r="A222" s="14">
        <v>215</v>
      </c>
      <c r="B222" s="14" t="s">
        <v>246</v>
      </c>
      <c r="C222" s="21" t="s">
        <v>19</v>
      </c>
      <c r="D222" s="14" t="s">
        <v>229</v>
      </c>
      <c r="E222" s="29">
        <v>17.54</v>
      </c>
      <c r="F222" s="29">
        <v>17.54</v>
      </c>
      <c r="G222" s="25">
        <v>5.8</v>
      </c>
      <c r="H222" s="25">
        <f t="shared" si="3"/>
        <v>4.35</v>
      </c>
      <c r="I222" s="14">
        <v>500</v>
      </c>
      <c r="J222" s="38">
        <v>0.4</v>
      </c>
      <c r="K222" s="38">
        <v>0.75</v>
      </c>
      <c r="L222" s="39">
        <f>H222*J222*K222*I222</f>
        <v>652.5</v>
      </c>
      <c r="M222" s="1"/>
      <c r="N222" s="1"/>
    </row>
    <row r="223" spans="1:14">
      <c r="A223" s="14">
        <v>216</v>
      </c>
      <c r="B223" s="14" t="s">
        <v>230</v>
      </c>
      <c r="C223" s="21" t="s">
        <v>19</v>
      </c>
      <c r="D223" s="14" t="s">
        <v>229</v>
      </c>
      <c r="E223" s="29">
        <v>1.04</v>
      </c>
      <c r="F223" s="29">
        <v>1.04</v>
      </c>
      <c r="G223" s="25">
        <v>0.6</v>
      </c>
      <c r="H223" s="25">
        <f t="shared" si="3"/>
        <v>0.45</v>
      </c>
      <c r="I223" s="14">
        <v>500</v>
      </c>
      <c r="J223" s="38">
        <v>0.4</v>
      </c>
      <c r="K223" s="38">
        <v>0.75</v>
      </c>
      <c r="L223" s="39">
        <f>H223*J223*K223*I223</f>
        <v>67.5</v>
      </c>
      <c r="M223" s="1"/>
      <c r="N223" s="1"/>
    </row>
    <row r="224" spans="1:14">
      <c r="A224" s="14">
        <v>217</v>
      </c>
      <c r="B224" s="14" t="s">
        <v>247</v>
      </c>
      <c r="C224" s="21" t="s">
        <v>19</v>
      </c>
      <c r="D224" s="14" t="s">
        <v>248</v>
      </c>
      <c r="E224" s="29">
        <v>10</v>
      </c>
      <c r="F224" s="29">
        <v>10</v>
      </c>
      <c r="G224" s="25">
        <v>2.2</v>
      </c>
      <c r="H224" s="25">
        <f t="shared" si="3"/>
        <v>1.65</v>
      </c>
      <c r="I224" s="14">
        <v>500</v>
      </c>
      <c r="J224" s="38">
        <v>0.4</v>
      </c>
      <c r="K224" s="38">
        <v>0.75</v>
      </c>
      <c r="L224" s="39">
        <f>H224*J224*K224*I224</f>
        <v>247.5</v>
      </c>
      <c r="M224" s="1"/>
      <c r="N224" s="1"/>
    </row>
    <row r="225" spans="1:14">
      <c r="A225" s="14">
        <v>218</v>
      </c>
      <c r="B225" s="14" t="s">
        <v>249</v>
      </c>
      <c r="C225" s="21" t="s">
        <v>19</v>
      </c>
      <c r="D225" s="14" t="s">
        <v>248</v>
      </c>
      <c r="E225" s="29">
        <v>4</v>
      </c>
      <c r="F225" s="29">
        <v>4</v>
      </c>
      <c r="G225" s="25">
        <v>1.6</v>
      </c>
      <c r="H225" s="25">
        <f t="shared" si="3"/>
        <v>1.2</v>
      </c>
      <c r="I225" s="14">
        <v>500</v>
      </c>
      <c r="J225" s="38">
        <v>0.4</v>
      </c>
      <c r="K225" s="38">
        <v>0.75</v>
      </c>
      <c r="L225" s="39">
        <f>H225*J225*K225*I225</f>
        <v>180</v>
      </c>
      <c r="M225" s="1"/>
      <c r="N225" s="1"/>
    </row>
    <row r="226" spans="1:14">
      <c r="A226" s="14">
        <v>219</v>
      </c>
      <c r="B226" s="14" t="s">
        <v>250</v>
      </c>
      <c r="C226" s="21" t="s">
        <v>19</v>
      </c>
      <c r="D226" s="14" t="s">
        <v>248</v>
      </c>
      <c r="E226" s="29">
        <v>6</v>
      </c>
      <c r="F226" s="29">
        <v>6</v>
      </c>
      <c r="G226" s="25">
        <v>1.4</v>
      </c>
      <c r="H226" s="25">
        <f t="shared" si="3"/>
        <v>1.05</v>
      </c>
      <c r="I226" s="14">
        <v>500</v>
      </c>
      <c r="J226" s="38">
        <v>0.4</v>
      </c>
      <c r="K226" s="38">
        <v>0.75</v>
      </c>
      <c r="L226" s="39">
        <f>H226*J226*K226*I226</f>
        <v>157.5</v>
      </c>
      <c r="M226" s="1"/>
      <c r="N226" s="1"/>
    </row>
    <row r="227" spans="1:14">
      <c r="A227" s="14">
        <v>220</v>
      </c>
      <c r="B227" s="14" t="s">
        <v>251</v>
      </c>
      <c r="C227" s="21" t="s">
        <v>19</v>
      </c>
      <c r="D227" s="14" t="s">
        <v>248</v>
      </c>
      <c r="E227" s="29">
        <v>8</v>
      </c>
      <c r="F227" s="29">
        <v>8</v>
      </c>
      <c r="G227" s="25">
        <v>2.2</v>
      </c>
      <c r="H227" s="25">
        <f t="shared" si="3"/>
        <v>1.65</v>
      </c>
      <c r="I227" s="14">
        <v>500</v>
      </c>
      <c r="J227" s="38">
        <v>0.4</v>
      </c>
      <c r="K227" s="38">
        <v>0.75</v>
      </c>
      <c r="L227" s="39">
        <f>H227*J227*K227*I227</f>
        <v>247.5</v>
      </c>
      <c r="M227" s="1"/>
      <c r="N227" s="1"/>
    </row>
    <row r="228" spans="1:14">
      <c r="A228" s="14">
        <v>221</v>
      </c>
      <c r="B228" s="14" t="s">
        <v>252</v>
      </c>
      <c r="C228" s="21" t="s">
        <v>19</v>
      </c>
      <c r="D228" s="14" t="s">
        <v>248</v>
      </c>
      <c r="E228" s="29">
        <v>6</v>
      </c>
      <c r="F228" s="29">
        <v>6</v>
      </c>
      <c r="G228" s="25">
        <v>2.2</v>
      </c>
      <c r="H228" s="25">
        <f t="shared" si="3"/>
        <v>1.65</v>
      </c>
      <c r="I228" s="14">
        <v>500</v>
      </c>
      <c r="J228" s="38">
        <v>0.4</v>
      </c>
      <c r="K228" s="38">
        <v>0.75</v>
      </c>
      <c r="L228" s="39">
        <f>H228*J228*K228*I228</f>
        <v>247.5</v>
      </c>
      <c r="M228" s="1"/>
      <c r="N228" s="1"/>
    </row>
    <row r="229" spans="1:14">
      <c r="A229" s="14">
        <v>222</v>
      </c>
      <c r="B229" s="14" t="s">
        <v>253</v>
      </c>
      <c r="C229" s="21" t="s">
        <v>19</v>
      </c>
      <c r="D229" s="14" t="s">
        <v>248</v>
      </c>
      <c r="E229" s="29">
        <v>8</v>
      </c>
      <c r="F229" s="29">
        <v>8</v>
      </c>
      <c r="G229" s="25">
        <v>2.2</v>
      </c>
      <c r="H229" s="25">
        <f t="shared" si="3"/>
        <v>1.65</v>
      </c>
      <c r="I229" s="14">
        <v>500</v>
      </c>
      <c r="J229" s="38">
        <v>0.4</v>
      </c>
      <c r="K229" s="38">
        <v>0.75</v>
      </c>
      <c r="L229" s="39">
        <f>H229*J229*K229*I229</f>
        <v>247.5</v>
      </c>
      <c r="M229" s="1"/>
      <c r="N229" s="1"/>
    </row>
    <row r="230" spans="1:14">
      <c r="A230" s="14">
        <v>223</v>
      </c>
      <c r="B230" s="14" t="s">
        <v>254</v>
      </c>
      <c r="C230" s="21" t="s">
        <v>19</v>
      </c>
      <c r="D230" s="14" t="s">
        <v>248</v>
      </c>
      <c r="E230" s="29">
        <v>5</v>
      </c>
      <c r="F230" s="29">
        <v>5</v>
      </c>
      <c r="G230" s="25">
        <v>0.8</v>
      </c>
      <c r="H230" s="25">
        <f t="shared" si="3"/>
        <v>0.6</v>
      </c>
      <c r="I230" s="14">
        <v>500</v>
      </c>
      <c r="J230" s="38">
        <v>0.4</v>
      </c>
      <c r="K230" s="38">
        <v>0.75</v>
      </c>
      <c r="L230" s="39">
        <f>H230*J230*K230*I230</f>
        <v>90</v>
      </c>
      <c r="M230" s="1"/>
      <c r="N230" s="1"/>
    </row>
    <row r="231" spans="1:14">
      <c r="A231" s="14">
        <v>224</v>
      </c>
      <c r="B231" s="14" t="s">
        <v>255</v>
      </c>
      <c r="C231" s="21" t="s">
        <v>19</v>
      </c>
      <c r="D231" s="14" t="s">
        <v>248</v>
      </c>
      <c r="E231" s="29">
        <v>6</v>
      </c>
      <c r="F231" s="29">
        <v>6</v>
      </c>
      <c r="G231" s="25">
        <v>2.2</v>
      </c>
      <c r="H231" s="25">
        <f t="shared" si="3"/>
        <v>1.65</v>
      </c>
      <c r="I231" s="14">
        <v>500</v>
      </c>
      <c r="J231" s="38">
        <v>0.4</v>
      </c>
      <c r="K231" s="38">
        <v>0.75</v>
      </c>
      <c r="L231" s="39">
        <f>H231*J231*K231*I231</f>
        <v>247.5</v>
      </c>
      <c r="M231" s="1"/>
      <c r="N231" s="1"/>
    </row>
    <row r="232" spans="1:14">
      <c r="A232" s="14">
        <v>225</v>
      </c>
      <c r="B232" s="14" t="s">
        <v>256</v>
      </c>
      <c r="C232" s="21" t="s">
        <v>19</v>
      </c>
      <c r="D232" s="14" t="s">
        <v>248</v>
      </c>
      <c r="E232" s="29">
        <v>6</v>
      </c>
      <c r="F232" s="29">
        <v>6</v>
      </c>
      <c r="G232" s="25">
        <v>1.6</v>
      </c>
      <c r="H232" s="25">
        <f t="shared" si="3"/>
        <v>1.2</v>
      </c>
      <c r="I232" s="14">
        <v>500</v>
      </c>
      <c r="J232" s="38">
        <v>0.4</v>
      </c>
      <c r="K232" s="38">
        <v>0.75</v>
      </c>
      <c r="L232" s="39">
        <f>H232*J232*K232*I232</f>
        <v>180</v>
      </c>
      <c r="M232" s="1"/>
      <c r="N232" s="1"/>
    </row>
    <row r="233" spans="1:14">
      <c r="A233" s="14">
        <v>226</v>
      </c>
      <c r="B233" s="14" t="s">
        <v>257</v>
      </c>
      <c r="C233" s="21" t="s">
        <v>19</v>
      </c>
      <c r="D233" s="14" t="s">
        <v>248</v>
      </c>
      <c r="E233" s="29">
        <v>8</v>
      </c>
      <c r="F233" s="29">
        <v>8</v>
      </c>
      <c r="G233" s="25">
        <v>1.4</v>
      </c>
      <c r="H233" s="25">
        <f t="shared" si="3"/>
        <v>1.05</v>
      </c>
      <c r="I233" s="14">
        <v>500</v>
      </c>
      <c r="J233" s="38">
        <v>0.4</v>
      </c>
      <c r="K233" s="38">
        <v>0.75</v>
      </c>
      <c r="L233" s="39">
        <f>H233*J233*K233*I233</f>
        <v>157.5</v>
      </c>
      <c r="M233" s="1"/>
      <c r="N233" s="1"/>
    </row>
    <row r="234" spans="1:14">
      <c r="A234" s="14">
        <v>227</v>
      </c>
      <c r="B234" s="14" t="s">
        <v>258</v>
      </c>
      <c r="C234" s="21" t="s">
        <v>19</v>
      </c>
      <c r="D234" s="14" t="s">
        <v>248</v>
      </c>
      <c r="E234" s="29">
        <v>3</v>
      </c>
      <c r="F234" s="29">
        <v>3</v>
      </c>
      <c r="G234" s="25">
        <v>1.6</v>
      </c>
      <c r="H234" s="25">
        <f t="shared" si="3"/>
        <v>1.2</v>
      </c>
      <c r="I234" s="14">
        <v>500</v>
      </c>
      <c r="J234" s="38">
        <v>0.4</v>
      </c>
      <c r="K234" s="38">
        <v>0.75</v>
      </c>
      <c r="L234" s="39">
        <f>H234*J234*K234*I234</f>
        <v>180</v>
      </c>
      <c r="M234" s="1"/>
      <c r="N234" s="1"/>
    </row>
    <row r="235" spans="1:14">
      <c r="A235" s="14">
        <v>228</v>
      </c>
      <c r="B235" s="14" t="s">
        <v>259</v>
      </c>
      <c r="C235" s="21" t="s">
        <v>19</v>
      </c>
      <c r="D235" s="14" t="s">
        <v>248</v>
      </c>
      <c r="E235" s="29">
        <v>9</v>
      </c>
      <c r="F235" s="29">
        <v>9</v>
      </c>
      <c r="G235" s="25">
        <v>2.2</v>
      </c>
      <c r="H235" s="25">
        <f t="shared" si="3"/>
        <v>1.65</v>
      </c>
      <c r="I235" s="14">
        <v>500</v>
      </c>
      <c r="J235" s="38">
        <v>0.4</v>
      </c>
      <c r="K235" s="38">
        <v>0.75</v>
      </c>
      <c r="L235" s="39">
        <f>H235*J235*K235*I235</f>
        <v>247.5</v>
      </c>
      <c r="M235" s="1"/>
      <c r="N235" s="1"/>
    </row>
    <row r="236" spans="1:14">
      <c r="A236" s="14">
        <v>229</v>
      </c>
      <c r="B236" s="14" t="s">
        <v>260</v>
      </c>
      <c r="C236" s="21" t="s">
        <v>19</v>
      </c>
      <c r="D236" s="14" t="s">
        <v>248</v>
      </c>
      <c r="E236" s="29">
        <v>8</v>
      </c>
      <c r="F236" s="29">
        <v>8</v>
      </c>
      <c r="G236" s="25">
        <v>2.2</v>
      </c>
      <c r="H236" s="25">
        <f t="shared" si="3"/>
        <v>1.65</v>
      </c>
      <c r="I236" s="14">
        <v>500</v>
      </c>
      <c r="J236" s="38">
        <v>0.4</v>
      </c>
      <c r="K236" s="38">
        <v>0.75</v>
      </c>
      <c r="L236" s="39">
        <f>H236*J236*K236*I236</f>
        <v>247.5</v>
      </c>
      <c r="M236" s="1"/>
      <c r="N236" s="1"/>
    </row>
    <row r="237" spans="1:14">
      <c r="A237" s="14">
        <v>230</v>
      </c>
      <c r="B237" s="14" t="s">
        <v>261</v>
      </c>
      <c r="C237" s="21" t="s">
        <v>19</v>
      </c>
      <c r="D237" s="14" t="s">
        <v>248</v>
      </c>
      <c r="E237" s="29">
        <v>8</v>
      </c>
      <c r="F237" s="29">
        <v>8</v>
      </c>
      <c r="G237" s="25">
        <v>1.6</v>
      </c>
      <c r="H237" s="25">
        <f t="shared" si="3"/>
        <v>1.2</v>
      </c>
      <c r="I237" s="14">
        <v>500</v>
      </c>
      <c r="J237" s="38">
        <v>0.4</v>
      </c>
      <c r="K237" s="38">
        <v>0.75</v>
      </c>
      <c r="L237" s="39">
        <f>H237*J237*K237*I237</f>
        <v>180</v>
      </c>
      <c r="M237" s="1"/>
      <c r="N237" s="1"/>
    </row>
    <row r="238" spans="1:14">
      <c r="A238" s="14">
        <v>231</v>
      </c>
      <c r="B238" s="14" t="s">
        <v>262</v>
      </c>
      <c r="C238" s="21" t="s">
        <v>19</v>
      </c>
      <c r="D238" s="14" t="s">
        <v>248</v>
      </c>
      <c r="E238" s="29">
        <v>9</v>
      </c>
      <c r="F238" s="29">
        <v>9</v>
      </c>
      <c r="G238" s="25">
        <v>5.8</v>
      </c>
      <c r="H238" s="25">
        <f t="shared" si="3"/>
        <v>4.35</v>
      </c>
      <c r="I238" s="14">
        <v>500</v>
      </c>
      <c r="J238" s="38">
        <v>0.4</v>
      </c>
      <c r="K238" s="38">
        <v>0.75</v>
      </c>
      <c r="L238" s="39">
        <f>H238*J238*K238*I238</f>
        <v>652.5</v>
      </c>
      <c r="M238" s="1"/>
      <c r="N238" s="1"/>
    </row>
    <row r="239" spans="1:14">
      <c r="A239" s="14">
        <v>232</v>
      </c>
      <c r="B239" s="14" t="s">
        <v>263</v>
      </c>
      <c r="C239" s="21" t="s">
        <v>19</v>
      </c>
      <c r="D239" s="14" t="s">
        <v>248</v>
      </c>
      <c r="E239" s="29">
        <v>7</v>
      </c>
      <c r="F239" s="29">
        <v>7</v>
      </c>
      <c r="G239" s="25">
        <v>3.6</v>
      </c>
      <c r="H239" s="25">
        <f t="shared" si="3"/>
        <v>2.7</v>
      </c>
      <c r="I239" s="14">
        <v>500</v>
      </c>
      <c r="J239" s="38">
        <v>0.4</v>
      </c>
      <c r="K239" s="38">
        <v>0.75</v>
      </c>
      <c r="L239" s="39">
        <f>H239*J239*K239*I239</f>
        <v>405</v>
      </c>
      <c r="M239" s="1"/>
      <c r="N239" s="1"/>
    </row>
    <row r="240" spans="1:14">
      <c r="A240" s="14">
        <v>233</v>
      </c>
      <c r="B240" s="14" t="s">
        <v>264</v>
      </c>
      <c r="C240" s="21" t="s">
        <v>19</v>
      </c>
      <c r="D240" s="14" t="s">
        <v>248</v>
      </c>
      <c r="E240" s="29">
        <v>11</v>
      </c>
      <c r="F240" s="29">
        <v>11</v>
      </c>
      <c r="G240" s="25">
        <v>3</v>
      </c>
      <c r="H240" s="25">
        <f t="shared" si="3"/>
        <v>2.25</v>
      </c>
      <c r="I240" s="14">
        <v>500</v>
      </c>
      <c r="J240" s="38">
        <v>0.4</v>
      </c>
      <c r="K240" s="38">
        <v>0.75</v>
      </c>
      <c r="L240" s="39">
        <f>H240*J240*K240*I240</f>
        <v>337.5</v>
      </c>
      <c r="M240" s="1"/>
      <c r="N240" s="1"/>
    </row>
    <row r="241" spans="1:14">
      <c r="A241" s="14">
        <v>234</v>
      </c>
      <c r="B241" s="14" t="s">
        <v>265</v>
      </c>
      <c r="C241" s="21" t="s">
        <v>19</v>
      </c>
      <c r="D241" s="14" t="s">
        <v>248</v>
      </c>
      <c r="E241" s="29">
        <v>11</v>
      </c>
      <c r="F241" s="29">
        <v>11</v>
      </c>
      <c r="G241" s="25">
        <v>5.8</v>
      </c>
      <c r="H241" s="25">
        <f t="shared" si="3"/>
        <v>4.35</v>
      </c>
      <c r="I241" s="14">
        <v>500</v>
      </c>
      <c r="J241" s="38">
        <v>0.4</v>
      </c>
      <c r="K241" s="38">
        <v>0.75</v>
      </c>
      <c r="L241" s="39">
        <f>H241*J241*K241*I241</f>
        <v>652.5</v>
      </c>
      <c r="M241" s="1"/>
      <c r="N241" s="1"/>
    </row>
    <row r="242" spans="1:14">
      <c r="A242" s="14">
        <v>235</v>
      </c>
      <c r="B242" s="14" t="s">
        <v>266</v>
      </c>
      <c r="C242" s="21" t="s">
        <v>19</v>
      </c>
      <c r="D242" s="14" t="s">
        <v>248</v>
      </c>
      <c r="E242" s="29">
        <v>11</v>
      </c>
      <c r="F242" s="29">
        <v>11</v>
      </c>
      <c r="G242" s="25">
        <v>2.2</v>
      </c>
      <c r="H242" s="25">
        <f t="shared" si="3"/>
        <v>1.65</v>
      </c>
      <c r="I242" s="14">
        <v>500</v>
      </c>
      <c r="J242" s="38">
        <v>0.4</v>
      </c>
      <c r="K242" s="38">
        <v>0.75</v>
      </c>
      <c r="L242" s="39">
        <f>H242*J242*K242*I242</f>
        <v>247.5</v>
      </c>
      <c r="M242" s="1"/>
      <c r="N242" s="1"/>
    </row>
    <row r="243" spans="1:14">
      <c r="A243" s="14">
        <v>236</v>
      </c>
      <c r="B243" s="14" t="s">
        <v>267</v>
      </c>
      <c r="C243" s="21" t="s">
        <v>19</v>
      </c>
      <c r="D243" s="14" t="s">
        <v>248</v>
      </c>
      <c r="E243" s="29">
        <v>6</v>
      </c>
      <c r="F243" s="29">
        <v>6</v>
      </c>
      <c r="G243" s="25">
        <v>3</v>
      </c>
      <c r="H243" s="25">
        <f t="shared" si="3"/>
        <v>2.25</v>
      </c>
      <c r="I243" s="14">
        <v>500</v>
      </c>
      <c r="J243" s="38">
        <v>0.4</v>
      </c>
      <c r="K243" s="38">
        <v>0.75</v>
      </c>
      <c r="L243" s="39">
        <f>H243*J243*K243*I243</f>
        <v>337.5</v>
      </c>
      <c r="M243" s="1"/>
      <c r="N243" s="1"/>
    </row>
    <row r="244" spans="1:14">
      <c r="A244" s="14">
        <v>237</v>
      </c>
      <c r="B244" s="14" t="s">
        <v>268</v>
      </c>
      <c r="C244" s="21" t="s">
        <v>19</v>
      </c>
      <c r="D244" s="14" t="s">
        <v>248</v>
      </c>
      <c r="E244" s="29">
        <v>4</v>
      </c>
      <c r="F244" s="29">
        <v>4</v>
      </c>
      <c r="G244" s="25">
        <v>1.6</v>
      </c>
      <c r="H244" s="25">
        <f t="shared" si="3"/>
        <v>1.2</v>
      </c>
      <c r="I244" s="14">
        <v>500</v>
      </c>
      <c r="J244" s="38">
        <v>0.4</v>
      </c>
      <c r="K244" s="38">
        <v>0.75</v>
      </c>
      <c r="L244" s="39">
        <f>H244*J244*K244*I244</f>
        <v>180</v>
      </c>
      <c r="M244" s="1"/>
      <c r="N244" s="1"/>
    </row>
    <row r="245" spans="1:14">
      <c r="A245" s="14">
        <v>238</v>
      </c>
      <c r="B245" s="14" t="s">
        <v>269</v>
      </c>
      <c r="C245" s="21" t="s">
        <v>19</v>
      </c>
      <c r="D245" s="14" t="s">
        <v>248</v>
      </c>
      <c r="E245" s="29">
        <v>10</v>
      </c>
      <c r="F245" s="29">
        <v>10</v>
      </c>
      <c r="G245" s="25">
        <v>3.8</v>
      </c>
      <c r="H245" s="25">
        <f t="shared" si="3"/>
        <v>2.85</v>
      </c>
      <c r="I245" s="14">
        <v>500</v>
      </c>
      <c r="J245" s="38">
        <v>0.4</v>
      </c>
      <c r="K245" s="38">
        <v>0.75</v>
      </c>
      <c r="L245" s="39">
        <f>H245*J245*K245*I245</f>
        <v>427.5</v>
      </c>
      <c r="M245" s="1"/>
      <c r="N245" s="1"/>
    </row>
    <row r="246" spans="1:14">
      <c r="A246" s="14">
        <v>239</v>
      </c>
      <c r="B246" s="14" t="s">
        <v>270</v>
      </c>
      <c r="C246" s="21" t="s">
        <v>19</v>
      </c>
      <c r="D246" s="14" t="s">
        <v>248</v>
      </c>
      <c r="E246" s="29">
        <v>2</v>
      </c>
      <c r="F246" s="29">
        <v>2</v>
      </c>
      <c r="G246" s="25">
        <v>0.8</v>
      </c>
      <c r="H246" s="25">
        <f t="shared" si="3"/>
        <v>0.6</v>
      </c>
      <c r="I246" s="14">
        <v>500</v>
      </c>
      <c r="J246" s="38">
        <v>0.4</v>
      </c>
      <c r="K246" s="38">
        <v>0.75</v>
      </c>
      <c r="L246" s="39">
        <f>H246*J246*K246*I246</f>
        <v>90</v>
      </c>
      <c r="M246" s="1"/>
      <c r="N246" s="1"/>
    </row>
    <row r="247" spans="1:14">
      <c r="A247" s="14">
        <v>240</v>
      </c>
      <c r="B247" s="14" t="s">
        <v>271</v>
      </c>
      <c r="C247" s="21" t="s">
        <v>19</v>
      </c>
      <c r="D247" s="14" t="s">
        <v>248</v>
      </c>
      <c r="E247" s="29">
        <v>5</v>
      </c>
      <c r="F247" s="29">
        <v>5</v>
      </c>
      <c r="G247" s="25">
        <v>1.4</v>
      </c>
      <c r="H247" s="25">
        <f t="shared" si="3"/>
        <v>1.05</v>
      </c>
      <c r="I247" s="14">
        <v>500</v>
      </c>
      <c r="J247" s="38">
        <v>0.4</v>
      </c>
      <c r="K247" s="38">
        <v>0.75</v>
      </c>
      <c r="L247" s="39">
        <f>H247*J247*K247*I247</f>
        <v>157.5</v>
      </c>
      <c r="M247" s="1"/>
      <c r="N247" s="1"/>
    </row>
    <row r="248" spans="1:14">
      <c r="A248" s="14">
        <v>241</v>
      </c>
      <c r="B248" s="14" t="s">
        <v>272</v>
      </c>
      <c r="C248" s="21" t="s">
        <v>19</v>
      </c>
      <c r="D248" s="14" t="s">
        <v>248</v>
      </c>
      <c r="E248" s="29">
        <v>5</v>
      </c>
      <c r="F248" s="29">
        <v>5</v>
      </c>
      <c r="G248" s="25">
        <v>2.2</v>
      </c>
      <c r="H248" s="25">
        <f t="shared" si="3"/>
        <v>1.65</v>
      </c>
      <c r="I248" s="14">
        <v>500</v>
      </c>
      <c r="J248" s="38">
        <v>0.4</v>
      </c>
      <c r="K248" s="38">
        <v>0.75</v>
      </c>
      <c r="L248" s="39">
        <f>H248*J248*K248*I248</f>
        <v>247.5</v>
      </c>
      <c r="M248" s="1"/>
      <c r="N248" s="1"/>
    </row>
    <row r="249" spans="1:14">
      <c r="A249" s="14">
        <v>242</v>
      </c>
      <c r="B249" s="14" t="s">
        <v>273</v>
      </c>
      <c r="C249" s="21" t="s">
        <v>19</v>
      </c>
      <c r="D249" s="14" t="s">
        <v>248</v>
      </c>
      <c r="E249" s="29">
        <v>10</v>
      </c>
      <c r="F249" s="29">
        <v>10</v>
      </c>
      <c r="G249" s="25">
        <v>2.2</v>
      </c>
      <c r="H249" s="25">
        <f t="shared" si="3"/>
        <v>1.65</v>
      </c>
      <c r="I249" s="14">
        <v>500</v>
      </c>
      <c r="J249" s="38">
        <v>0.4</v>
      </c>
      <c r="K249" s="38">
        <v>0.75</v>
      </c>
      <c r="L249" s="39">
        <f>H249*J249*K249*I249</f>
        <v>247.5</v>
      </c>
      <c r="M249" s="1"/>
      <c r="N249" s="1"/>
    </row>
    <row r="250" spans="1:14">
      <c r="A250" s="14">
        <v>243</v>
      </c>
      <c r="B250" s="14" t="s">
        <v>274</v>
      </c>
      <c r="C250" s="21" t="s">
        <v>19</v>
      </c>
      <c r="D250" s="14" t="s">
        <v>248</v>
      </c>
      <c r="E250" s="29">
        <v>16</v>
      </c>
      <c r="F250" s="29">
        <v>16</v>
      </c>
      <c r="G250" s="25">
        <v>5</v>
      </c>
      <c r="H250" s="25">
        <f t="shared" si="3"/>
        <v>3.75</v>
      </c>
      <c r="I250" s="14">
        <v>500</v>
      </c>
      <c r="J250" s="38">
        <v>0.4</v>
      </c>
      <c r="K250" s="38">
        <v>0.75</v>
      </c>
      <c r="L250" s="39">
        <f>H250*J250*K250*I250</f>
        <v>562.5</v>
      </c>
      <c r="M250" s="1"/>
      <c r="N250" s="1"/>
    </row>
    <row r="251" spans="1:14">
      <c r="A251" s="14">
        <v>244</v>
      </c>
      <c r="B251" s="14" t="s">
        <v>275</v>
      </c>
      <c r="C251" s="21" t="s">
        <v>19</v>
      </c>
      <c r="D251" s="14" t="s">
        <v>248</v>
      </c>
      <c r="E251" s="29">
        <v>4.74</v>
      </c>
      <c r="F251" s="29">
        <v>4.74</v>
      </c>
      <c r="G251" s="25">
        <v>1.6</v>
      </c>
      <c r="H251" s="25">
        <f t="shared" si="3"/>
        <v>1.2</v>
      </c>
      <c r="I251" s="14">
        <v>500</v>
      </c>
      <c r="J251" s="38">
        <v>0.4</v>
      </c>
      <c r="K251" s="38">
        <v>0.75</v>
      </c>
      <c r="L251" s="39">
        <f>H251*J251*K251*I251</f>
        <v>180</v>
      </c>
      <c r="M251" s="1"/>
      <c r="N251" s="1"/>
    </row>
    <row r="252" spans="1:14">
      <c r="A252" s="14">
        <v>245</v>
      </c>
      <c r="B252" s="14" t="s">
        <v>276</v>
      </c>
      <c r="C252" s="21" t="s">
        <v>19</v>
      </c>
      <c r="D252" s="14" t="s">
        <v>248</v>
      </c>
      <c r="E252" s="29">
        <v>11</v>
      </c>
      <c r="F252" s="29">
        <v>11</v>
      </c>
      <c r="G252" s="25">
        <v>4.4</v>
      </c>
      <c r="H252" s="25">
        <f t="shared" si="3"/>
        <v>3.3</v>
      </c>
      <c r="I252" s="14">
        <v>500</v>
      </c>
      <c r="J252" s="38">
        <v>0.4</v>
      </c>
      <c r="K252" s="38">
        <v>0.75</v>
      </c>
      <c r="L252" s="39">
        <f>H252*J252*K252*I252</f>
        <v>495</v>
      </c>
      <c r="M252" s="1"/>
      <c r="N252" s="1"/>
    </row>
    <row r="253" spans="1:14">
      <c r="A253" s="14">
        <v>246</v>
      </c>
      <c r="B253" s="14" t="s">
        <v>277</v>
      </c>
      <c r="C253" s="21" t="s">
        <v>19</v>
      </c>
      <c r="D253" s="14" t="s">
        <v>248</v>
      </c>
      <c r="E253" s="29">
        <v>3.24</v>
      </c>
      <c r="F253" s="29">
        <v>3.24</v>
      </c>
      <c r="G253" s="25">
        <v>1.6</v>
      </c>
      <c r="H253" s="25">
        <f t="shared" si="3"/>
        <v>1.2</v>
      </c>
      <c r="I253" s="14">
        <v>500</v>
      </c>
      <c r="J253" s="38">
        <v>0.4</v>
      </c>
      <c r="K253" s="38">
        <v>0.75</v>
      </c>
      <c r="L253" s="39">
        <f>H253*J253*K253*I253</f>
        <v>180</v>
      </c>
      <c r="M253" s="1"/>
      <c r="N253" s="1"/>
    </row>
    <row r="254" spans="1:14">
      <c r="A254" s="14">
        <v>247</v>
      </c>
      <c r="B254" s="14" t="s">
        <v>278</v>
      </c>
      <c r="C254" s="21" t="s">
        <v>19</v>
      </c>
      <c r="D254" s="14" t="s">
        <v>248</v>
      </c>
      <c r="E254" s="29">
        <v>7</v>
      </c>
      <c r="F254" s="29">
        <v>7</v>
      </c>
      <c r="G254" s="25">
        <v>3</v>
      </c>
      <c r="H254" s="25">
        <f t="shared" si="3"/>
        <v>2.25</v>
      </c>
      <c r="I254" s="14">
        <v>500</v>
      </c>
      <c r="J254" s="38">
        <v>0.4</v>
      </c>
      <c r="K254" s="38">
        <v>0.75</v>
      </c>
      <c r="L254" s="39">
        <f>H254*J254*K254*I254</f>
        <v>337.5</v>
      </c>
      <c r="M254" s="1"/>
      <c r="N254" s="1"/>
    </row>
    <row r="255" spans="1:14">
      <c r="A255" s="14" t="s">
        <v>279</v>
      </c>
      <c r="B255" s="14"/>
      <c r="C255" s="14"/>
      <c r="D255" s="14"/>
      <c r="E255" s="29">
        <f>SUM(E8:E254)</f>
        <v>3022.2</v>
      </c>
      <c r="F255" s="29">
        <f>SUM(F8:F254)</f>
        <v>3022.2</v>
      </c>
      <c r="G255" s="25">
        <f>SUM(G8:G254)</f>
        <v>703.000000000001</v>
      </c>
      <c r="H255" s="25">
        <f>SUM(H8:H254)</f>
        <v>527.249999999999</v>
      </c>
      <c r="I255" s="14"/>
      <c r="J255" s="38"/>
      <c r="K255" s="38"/>
      <c r="L255" s="39">
        <f>SUM(L8:L254)</f>
        <v>79087.5</v>
      </c>
      <c r="N255" s="1"/>
    </row>
  </sheetData>
  <autoFilter ref="A7:N255">
    <sortState ref="A8:N255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4322"/>
    <cfRule type="duplicateValues" dxfId="0" priority="12535"/>
    <cfRule type="duplicateValues" dxfId="0" priority="7174"/>
  </conditionalFormatting>
  <conditionalFormatting sqref="B9">
    <cfRule type="duplicateValues" dxfId="0" priority="14321"/>
    <cfRule type="duplicateValues" dxfId="0" priority="12534"/>
    <cfRule type="duplicateValues" dxfId="0" priority="7173"/>
  </conditionalFormatting>
  <conditionalFormatting sqref="B10">
    <cfRule type="duplicateValues" dxfId="0" priority="14320"/>
    <cfRule type="duplicateValues" dxfId="0" priority="12533"/>
    <cfRule type="duplicateValues" dxfId="0" priority="7172"/>
  </conditionalFormatting>
  <conditionalFormatting sqref="B11">
    <cfRule type="duplicateValues" dxfId="0" priority="14319"/>
    <cfRule type="duplicateValues" dxfId="0" priority="12532"/>
    <cfRule type="duplicateValues" dxfId="0" priority="7171"/>
  </conditionalFormatting>
  <conditionalFormatting sqref="B12">
    <cfRule type="duplicateValues" dxfId="0" priority="14318"/>
    <cfRule type="duplicateValues" dxfId="0" priority="12531"/>
    <cfRule type="duplicateValues" dxfId="0" priority="7170"/>
  </conditionalFormatting>
  <conditionalFormatting sqref="B13">
    <cfRule type="duplicateValues" dxfId="0" priority="14317"/>
    <cfRule type="duplicateValues" dxfId="0" priority="12530"/>
    <cfRule type="duplicateValues" dxfId="0" priority="7169"/>
  </conditionalFormatting>
  <conditionalFormatting sqref="B14">
    <cfRule type="duplicateValues" dxfId="0" priority="14316"/>
    <cfRule type="duplicateValues" dxfId="0" priority="12529"/>
    <cfRule type="duplicateValues" dxfId="0" priority="7168"/>
  </conditionalFormatting>
  <conditionalFormatting sqref="B15">
    <cfRule type="duplicateValues" dxfId="0" priority="14315"/>
    <cfRule type="duplicateValues" dxfId="0" priority="12528"/>
    <cfRule type="duplicateValues" dxfId="0" priority="7167"/>
  </conditionalFormatting>
  <conditionalFormatting sqref="B16">
    <cfRule type="duplicateValues" dxfId="0" priority="14314"/>
    <cfRule type="duplicateValues" dxfId="0" priority="12527"/>
    <cfRule type="duplicateValues" dxfId="0" priority="7166"/>
  </conditionalFormatting>
  <conditionalFormatting sqref="B17">
    <cfRule type="duplicateValues" dxfId="0" priority="14313"/>
    <cfRule type="duplicateValues" dxfId="0" priority="12526"/>
    <cfRule type="duplicateValues" dxfId="0" priority="7165"/>
  </conditionalFormatting>
  <conditionalFormatting sqref="B18">
    <cfRule type="duplicateValues" dxfId="0" priority="14312"/>
    <cfRule type="duplicateValues" dxfId="0" priority="12525"/>
    <cfRule type="duplicateValues" dxfId="0" priority="7164"/>
  </conditionalFormatting>
  <conditionalFormatting sqref="B19">
    <cfRule type="duplicateValues" dxfId="0" priority="14311"/>
    <cfRule type="duplicateValues" dxfId="0" priority="12524"/>
    <cfRule type="duplicateValues" dxfId="0" priority="7163"/>
  </conditionalFormatting>
  <conditionalFormatting sqref="B20">
    <cfRule type="duplicateValues" dxfId="0" priority="14310"/>
    <cfRule type="duplicateValues" dxfId="0" priority="12523"/>
    <cfRule type="duplicateValues" dxfId="0" priority="7162"/>
  </conditionalFormatting>
  <conditionalFormatting sqref="B21">
    <cfRule type="duplicateValues" dxfId="0" priority="14309"/>
    <cfRule type="duplicateValues" dxfId="0" priority="12522"/>
    <cfRule type="duplicateValues" dxfId="0" priority="7161"/>
  </conditionalFormatting>
  <conditionalFormatting sqref="B22">
    <cfRule type="duplicateValues" dxfId="0" priority="14308"/>
    <cfRule type="duplicateValues" dxfId="0" priority="12521"/>
    <cfRule type="duplicateValues" dxfId="0" priority="7160"/>
  </conditionalFormatting>
  <conditionalFormatting sqref="B23">
    <cfRule type="duplicateValues" dxfId="0" priority="14307"/>
    <cfRule type="duplicateValues" dxfId="0" priority="12520"/>
    <cfRule type="duplicateValues" dxfId="0" priority="7159"/>
  </conditionalFormatting>
  <conditionalFormatting sqref="B24">
    <cfRule type="duplicateValues" dxfId="0" priority="14306"/>
    <cfRule type="duplicateValues" dxfId="0" priority="12519"/>
    <cfRule type="duplicateValues" dxfId="0" priority="7158"/>
  </conditionalFormatting>
  <conditionalFormatting sqref="B25">
    <cfRule type="duplicateValues" dxfId="0" priority="14305"/>
    <cfRule type="duplicateValues" dxfId="0" priority="12518"/>
    <cfRule type="duplicateValues" dxfId="0" priority="7157"/>
  </conditionalFormatting>
  <conditionalFormatting sqref="B26">
    <cfRule type="duplicateValues" dxfId="0" priority="14304"/>
    <cfRule type="duplicateValues" dxfId="0" priority="12517"/>
    <cfRule type="duplicateValues" dxfId="0" priority="7156"/>
  </conditionalFormatting>
  <conditionalFormatting sqref="B27">
    <cfRule type="duplicateValues" dxfId="0" priority="14303"/>
    <cfRule type="duplicateValues" dxfId="0" priority="12516"/>
    <cfRule type="duplicateValues" dxfId="0" priority="7155"/>
  </conditionalFormatting>
  <conditionalFormatting sqref="B28">
    <cfRule type="duplicateValues" dxfId="0" priority="14302"/>
    <cfRule type="duplicateValues" dxfId="0" priority="12515"/>
    <cfRule type="duplicateValues" dxfId="0" priority="7154"/>
  </conditionalFormatting>
  <conditionalFormatting sqref="B29">
    <cfRule type="duplicateValues" dxfId="0" priority="14301"/>
    <cfRule type="duplicateValues" dxfId="0" priority="12514"/>
    <cfRule type="duplicateValues" dxfId="0" priority="7153"/>
  </conditionalFormatting>
  <conditionalFormatting sqref="B30">
    <cfRule type="duplicateValues" dxfId="0" priority="14300"/>
    <cfRule type="duplicateValues" dxfId="0" priority="12513"/>
    <cfRule type="duplicateValues" dxfId="0" priority="7152"/>
  </conditionalFormatting>
  <conditionalFormatting sqref="B31">
    <cfRule type="duplicateValues" dxfId="0" priority="14299"/>
    <cfRule type="duplicateValues" dxfId="0" priority="12512"/>
    <cfRule type="duplicateValues" dxfId="0" priority="7151"/>
  </conditionalFormatting>
  <conditionalFormatting sqref="B32">
    <cfRule type="duplicateValues" dxfId="0" priority="14298"/>
    <cfRule type="duplicateValues" dxfId="0" priority="12511"/>
    <cfRule type="duplicateValues" dxfId="0" priority="7150"/>
  </conditionalFormatting>
  <conditionalFormatting sqref="B33">
    <cfRule type="duplicateValues" dxfId="0" priority="14297"/>
    <cfRule type="duplicateValues" dxfId="0" priority="12510"/>
    <cfRule type="duplicateValues" dxfId="0" priority="7149"/>
  </conditionalFormatting>
  <conditionalFormatting sqref="B34">
    <cfRule type="duplicateValues" dxfId="0" priority="14296"/>
    <cfRule type="duplicateValues" dxfId="0" priority="12509"/>
    <cfRule type="duplicateValues" dxfId="0" priority="7148"/>
  </conditionalFormatting>
  <conditionalFormatting sqref="B35">
    <cfRule type="duplicateValues" dxfId="0" priority="14295"/>
    <cfRule type="duplicateValues" dxfId="0" priority="12508"/>
    <cfRule type="duplicateValues" dxfId="0" priority="7147"/>
  </conditionalFormatting>
  <conditionalFormatting sqref="B36">
    <cfRule type="duplicateValues" dxfId="0" priority="14294"/>
    <cfRule type="duplicateValues" dxfId="0" priority="12507"/>
    <cfRule type="duplicateValues" dxfId="0" priority="7146"/>
  </conditionalFormatting>
  <conditionalFormatting sqref="B37">
    <cfRule type="duplicateValues" dxfId="0" priority="14293"/>
    <cfRule type="duplicateValues" dxfId="0" priority="12506"/>
    <cfRule type="duplicateValues" dxfId="0" priority="7145"/>
  </conditionalFormatting>
  <conditionalFormatting sqref="B38">
    <cfRule type="duplicateValues" dxfId="0" priority="14292"/>
    <cfRule type="duplicateValues" dxfId="0" priority="12505"/>
    <cfRule type="duplicateValues" dxfId="0" priority="7144"/>
  </conditionalFormatting>
  <conditionalFormatting sqref="B39">
    <cfRule type="duplicateValues" dxfId="0" priority="14291"/>
    <cfRule type="duplicateValues" dxfId="0" priority="12504"/>
    <cfRule type="duplicateValues" dxfId="0" priority="7143"/>
  </conditionalFormatting>
  <conditionalFormatting sqref="B40">
    <cfRule type="duplicateValues" dxfId="0" priority="14290"/>
    <cfRule type="duplicateValues" dxfId="0" priority="12503"/>
    <cfRule type="duplicateValues" dxfId="0" priority="7142"/>
  </conditionalFormatting>
  <conditionalFormatting sqref="B41">
    <cfRule type="duplicateValues" dxfId="0" priority="14289"/>
    <cfRule type="duplicateValues" dxfId="0" priority="12502"/>
    <cfRule type="duplicateValues" dxfId="0" priority="7141"/>
  </conditionalFormatting>
  <conditionalFormatting sqref="B42">
    <cfRule type="duplicateValues" dxfId="0" priority="14288"/>
    <cfRule type="duplicateValues" dxfId="0" priority="12501"/>
    <cfRule type="duplicateValues" dxfId="0" priority="7140"/>
  </conditionalFormatting>
  <conditionalFormatting sqref="B43">
    <cfRule type="duplicateValues" dxfId="0" priority="14287"/>
    <cfRule type="duplicateValues" dxfId="0" priority="12500"/>
    <cfRule type="duplicateValues" dxfId="0" priority="7139"/>
  </conditionalFormatting>
  <conditionalFormatting sqref="B44">
    <cfRule type="duplicateValues" dxfId="0" priority="14286"/>
    <cfRule type="duplicateValues" dxfId="0" priority="12499"/>
    <cfRule type="duplicateValues" dxfId="0" priority="7138"/>
  </conditionalFormatting>
  <conditionalFormatting sqref="B45">
    <cfRule type="duplicateValues" dxfId="0" priority="14285"/>
    <cfRule type="duplicateValues" dxfId="0" priority="12498"/>
    <cfRule type="duplicateValues" dxfId="0" priority="7137"/>
  </conditionalFormatting>
  <conditionalFormatting sqref="B46">
    <cfRule type="duplicateValues" dxfId="0" priority="14284"/>
    <cfRule type="duplicateValues" dxfId="0" priority="12497"/>
    <cfRule type="duplicateValues" dxfId="0" priority="7136"/>
  </conditionalFormatting>
  <conditionalFormatting sqref="B47">
    <cfRule type="duplicateValues" dxfId="0" priority="14283"/>
    <cfRule type="duplicateValues" dxfId="0" priority="12496"/>
    <cfRule type="duplicateValues" dxfId="0" priority="7135"/>
  </conditionalFormatting>
  <conditionalFormatting sqref="B48">
    <cfRule type="duplicateValues" dxfId="0" priority="14282"/>
    <cfRule type="duplicateValues" dxfId="0" priority="12495"/>
    <cfRule type="duplicateValues" dxfId="0" priority="7134"/>
  </conditionalFormatting>
  <conditionalFormatting sqref="B49">
    <cfRule type="duplicateValues" dxfId="0" priority="1035"/>
    <cfRule type="duplicateValues" dxfId="0" priority="828"/>
    <cfRule type="duplicateValues" dxfId="0" priority="207"/>
  </conditionalFormatting>
  <conditionalFormatting sqref="B50">
    <cfRule type="duplicateValues" dxfId="0" priority="1034"/>
    <cfRule type="duplicateValues" dxfId="0" priority="827"/>
    <cfRule type="duplicateValues" dxfId="0" priority="206"/>
  </conditionalFormatting>
  <conditionalFormatting sqref="B51">
    <cfRule type="duplicateValues" dxfId="0" priority="1033"/>
    <cfRule type="duplicateValues" dxfId="0" priority="826"/>
    <cfRule type="duplicateValues" dxfId="0" priority="205"/>
  </conditionalFormatting>
  <conditionalFormatting sqref="B52">
    <cfRule type="duplicateValues" dxfId="0" priority="1032"/>
    <cfRule type="duplicateValues" dxfId="0" priority="825"/>
    <cfRule type="duplicateValues" dxfId="0" priority="204"/>
  </conditionalFormatting>
  <conditionalFormatting sqref="B53">
    <cfRule type="duplicateValues" dxfId="0" priority="1031"/>
    <cfRule type="duplicateValues" dxfId="0" priority="824"/>
    <cfRule type="duplicateValues" dxfId="0" priority="203"/>
  </conditionalFormatting>
  <conditionalFormatting sqref="B54">
    <cfRule type="duplicateValues" dxfId="0" priority="1030"/>
    <cfRule type="duplicateValues" dxfId="0" priority="823"/>
    <cfRule type="duplicateValues" dxfId="0" priority="202"/>
  </conditionalFormatting>
  <conditionalFormatting sqref="B55">
    <cfRule type="duplicateValues" dxfId="0" priority="1029"/>
    <cfRule type="duplicateValues" dxfId="0" priority="822"/>
    <cfRule type="duplicateValues" dxfId="0" priority="201"/>
  </conditionalFormatting>
  <conditionalFormatting sqref="B56">
    <cfRule type="duplicateValues" dxfId="0" priority="1028"/>
    <cfRule type="duplicateValues" dxfId="0" priority="821"/>
    <cfRule type="duplicateValues" dxfId="0" priority="200"/>
  </conditionalFormatting>
  <conditionalFormatting sqref="B57">
    <cfRule type="duplicateValues" dxfId="0" priority="1027"/>
    <cfRule type="duplicateValues" dxfId="0" priority="820"/>
    <cfRule type="duplicateValues" dxfId="0" priority="199"/>
  </conditionalFormatting>
  <conditionalFormatting sqref="B58">
    <cfRule type="duplicateValues" dxfId="0" priority="1026"/>
    <cfRule type="duplicateValues" dxfId="0" priority="819"/>
    <cfRule type="duplicateValues" dxfId="0" priority="198"/>
  </conditionalFormatting>
  <conditionalFormatting sqref="B59">
    <cfRule type="duplicateValues" dxfId="0" priority="1025"/>
    <cfRule type="duplicateValues" dxfId="0" priority="818"/>
    <cfRule type="duplicateValues" dxfId="0" priority="197"/>
  </conditionalFormatting>
  <conditionalFormatting sqref="B60">
    <cfRule type="duplicateValues" dxfId="0" priority="1024"/>
    <cfRule type="duplicateValues" dxfId="0" priority="817"/>
    <cfRule type="duplicateValues" dxfId="0" priority="196"/>
  </conditionalFormatting>
  <conditionalFormatting sqref="B61">
    <cfRule type="duplicateValues" dxfId="0" priority="1023"/>
    <cfRule type="duplicateValues" dxfId="0" priority="816"/>
    <cfRule type="duplicateValues" dxfId="0" priority="195"/>
  </conditionalFormatting>
  <conditionalFormatting sqref="B62">
    <cfRule type="duplicateValues" dxfId="0" priority="1022"/>
    <cfRule type="duplicateValues" dxfId="0" priority="815"/>
    <cfRule type="duplicateValues" dxfId="0" priority="194"/>
  </conditionalFormatting>
  <conditionalFormatting sqref="B63">
    <cfRule type="duplicateValues" dxfId="0" priority="1021"/>
    <cfRule type="duplicateValues" dxfId="0" priority="814"/>
    <cfRule type="duplicateValues" dxfId="0" priority="193"/>
  </conditionalFormatting>
  <conditionalFormatting sqref="B64">
    <cfRule type="duplicateValues" dxfId="0" priority="1020"/>
    <cfRule type="duplicateValues" dxfId="0" priority="813"/>
    <cfRule type="duplicateValues" dxfId="0" priority="192"/>
  </conditionalFormatting>
  <conditionalFormatting sqref="B65">
    <cfRule type="duplicateValues" dxfId="0" priority="1019"/>
    <cfRule type="duplicateValues" dxfId="0" priority="812"/>
    <cfRule type="duplicateValues" dxfId="0" priority="191"/>
  </conditionalFormatting>
  <conditionalFormatting sqref="B66">
    <cfRule type="duplicateValues" dxfId="0" priority="1018"/>
    <cfRule type="duplicateValues" dxfId="0" priority="811"/>
    <cfRule type="duplicateValues" dxfId="0" priority="190"/>
  </conditionalFormatting>
  <conditionalFormatting sqref="B67">
    <cfRule type="duplicateValues" dxfId="0" priority="1017"/>
    <cfRule type="duplicateValues" dxfId="0" priority="810"/>
    <cfRule type="duplicateValues" dxfId="0" priority="189"/>
  </conditionalFormatting>
  <conditionalFormatting sqref="B68">
    <cfRule type="duplicateValues" dxfId="0" priority="1016"/>
    <cfRule type="duplicateValues" dxfId="0" priority="809"/>
    <cfRule type="duplicateValues" dxfId="0" priority="188"/>
  </conditionalFormatting>
  <conditionalFormatting sqref="B69">
    <cfRule type="duplicateValues" dxfId="0" priority="1015"/>
    <cfRule type="duplicateValues" dxfId="0" priority="808"/>
    <cfRule type="duplicateValues" dxfId="0" priority="187"/>
  </conditionalFormatting>
  <conditionalFormatting sqref="B70">
    <cfRule type="duplicateValues" dxfId="0" priority="1014"/>
    <cfRule type="duplicateValues" dxfId="0" priority="807"/>
    <cfRule type="duplicateValues" dxfId="0" priority="186"/>
  </conditionalFormatting>
  <conditionalFormatting sqref="B71">
    <cfRule type="duplicateValues" dxfId="0" priority="1013"/>
    <cfRule type="duplicateValues" dxfId="0" priority="806"/>
    <cfRule type="duplicateValues" dxfId="0" priority="185"/>
  </conditionalFormatting>
  <conditionalFormatting sqref="B72">
    <cfRule type="duplicateValues" dxfId="0" priority="1012"/>
    <cfRule type="duplicateValues" dxfId="0" priority="805"/>
    <cfRule type="duplicateValues" dxfId="0" priority="184"/>
  </conditionalFormatting>
  <conditionalFormatting sqref="B73">
    <cfRule type="duplicateValues" dxfId="0" priority="1011"/>
    <cfRule type="duplicateValues" dxfId="0" priority="804"/>
    <cfRule type="duplicateValues" dxfId="0" priority="183"/>
  </conditionalFormatting>
  <conditionalFormatting sqref="B74">
    <cfRule type="duplicateValues" dxfId="0" priority="1010"/>
    <cfRule type="duplicateValues" dxfId="0" priority="803"/>
    <cfRule type="duplicateValues" dxfId="0" priority="182"/>
  </conditionalFormatting>
  <conditionalFormatting sqref="B75">
    <cfRule type="duplicateValues" dxfId="0" priority="1009"/>
    <cfRule type="duplicateValues" dxfId="0" priority="802"/>
    <cfRule type="duplicateValues" dxfId="0" priority="181"/>
  </conditionalFormatting>
  <conditionalFormatting sqref="B76">
    <cfRule type="duplicateValues" dxfId="0" priority="1008"/>
    <cfRule type="duplicateValues" dxfId="0" priority="801"/>
    <cfRule type="duplicateValues" dxfId="0" priority="180"/>
  </conditionalFormatting>
  <conditionalFormatting sqref="B77">
    <cfRule type="duplicateValues" dxfId="0" priority="1007"/>
    <cfRule type="duplicateValues" dxfId="0" priority="800"/>
    <cfRule type="duplicateValues" dxfId="0" priority="179"/>
  </conditionalFormatting>
  <conditionalFormatting sqref="B78">
    <cfRule type="duplicateValues" dxfId="0" priority="1006"/>
    <cfRule type="duplicateValues" dxfId="0" priority="799"/>
    <cfRule type="duplicateValues" dxfId="0" priority="178"/>
  </conditionalFormatting>
  <conditionalFormatting sqref="B79">
    <cfRule type="duplicateValues" dxfId="0" priority="1005"/>
    <cfRule type="duplicateValues" dxfId="0" priority="798"/>
    <cfRule type="duplicateValues" dxfId="0" priority="177"/>
  </conditionalFormatting>
  <conditionalFormatting sqref="B80">
    <cfRule type="duplicateValues" dxfId="0" priority="1004"/>
    <cfRule type="duplicateValues" dxfId="0" priority="797"/>
    <cfRule type="duplicateValues" dxfId="0" priority="176"/>
  </conditionalFormatting>
  <conditionalFormatting sqref="B81">
    <cfRule type="duplicateValues" dxfId="0" priority="1003"/>
    <cfRule type="duplicateValues" dxfId="0" priority="796"/>
    <cfRule type="duplicateValues" dxfId="0" priority="175"/>
  </conditionalFormatting>
  <conditionalFormatting sqref="B82">
    <cfRule type="duplicateValues" dxfId="0" priority="1002"/>
    <cfRule type="duplicateValues" dxfId="0" priority="795"/>
    <cfRule type="duplicateValues" dxfId="0" priority="174"/>
  </conditionalFormatting>
  <conditionalFormatting sqref="B83">
    <cfRule type="duplicateValues" dxfId="0" priority="1001"/>
    <cfRule type="duplicateValues" dxfId="0" priority="794"/>
    <cfRule type="duplicateValues" dxfId="0" priority="173"/>
  </conditionalFormatting>
  <conditionalFormatting sqref="B84">
    <cfRule type="duplicateValues" dxfId="0" priority="1000"/>
    <cfRule type="duplicateValues" dxfId="0" priority="793"/>
    <cfRule type="duplicateValues" dxfId="0" priority="172"/>
  </conditionalFormatting>
  <conditionalFormatting sqref="B85">
    <cfRule type="duplicateValues" dxfId="0" priority="999"/>
    <cfRule type="duplicateValues" dxfId="0" priority="792"/>
    <cfRule type="duplicateValues" dxfId="0" priority="171"/>
  </conditionalFormatting>
  <conditionalFormatting sqref="B86">
    <cfRule type="duplicateValues" dxfId="0" priority="998"/>
    <cfRule type="duplicateValues" dxfId="0" priority="791"/>
    <cfRule type="duplicateValues" dxfId="0" priority="170"/>
  </conditionalFormatting>
  <conditionalFormatting sqref="B87">
    <cfRule type="duplicateValues" dxfId="0" priority="997"/>
    <cfRule type="duplicateValues" dxfId="0" priority="790"/>
    <cfRule type="duplicateValues" dxfId="0" priority="169"/>
  </conditionalFormatting>
  <conditionalFormatting sqref="B88">
    <cfRule type="duplicateValues" dxfId="0" priority="996"/>
    <cfRule type="duplicateValues" dxfId="0" priority="789"/>
    <cfRule type="duplicateValues" dxfId="0" priority="168"/>
  </conditionalFormatting>
  <conditionalFormatting sqref="B89">
    <cfRule type="duplicateValues" dxfId="0" priority="995"/>
    <cfRule type="duplicateValues" dxfId="0" priority="788"/>
    <cfRule type="duplicateValues" dxfId="0" priority="167"/>
  </conditionalFormatting>
  <conditionalFormatting sqref="B90">
    <cfRule type="duplicateValues" dxfId="0" priority="994"/>
    <cfRule type="duplicateValues" dxfId="0" priority="787"/>
    <cfRule type="duplicateValues" dxfId="0" priority="166"/>
  </conditionalFormatting>
  <conditionalFormatting sqref="B91">
    <cfRule type="duplicateValues" dxfId="0" priority="993"/>
    <cfRule type="duplicateValues" dxfId="0" priority="786"/>
    <cfRule type="duplicateValues" dxfId="0" priority="165"/>
  </conditionalFormatting>
  <conditionalFormatting sqref="B92">
    <cfRule type="duplicateValues" dxfId="0" priority="992"/>
    <cfRule type="duplicateValues" dxfId="0" priority="785"/>
    <cfRule type="duplicateValues" dxfId="0" priority="164"/>
  </conditionalFormatting>
  <conditionalFormatting sqref="B93">
    <cfRule type="duplicateValues" dxfId="0" priority="991"/>
    <cfRule type="duplicateValues" dxfId="0" priority="784"/>
    <cfRule type="duplicateValues" dxfId="0" priority="163"/>
  </conditionalFormatting>
  <conditionalFormatting sqref="B94">
    <cfRule type="duplicateValues" dxfId="0" priority="990"/>
    <cfRule type="duplicateValues" dxfId="0" priority="783"/>
    <cfRule type="duplicateValues" dxfId="0" priority="162"/>
  </conditionalFormatting>
  <conditionalFormatting sqref="B95">
    <cfRule type="duplicateValues" dxfId="0" priority="989"/>
    <cfRule type="duplicateValues" dxfId="0" priority="782"/>
    <cfRule type="duplicateValues" dxfId="0" priority="161"/>
  </conditionalFormatting>
  <conditionalFormatting sqref="B96">
    <cfRule type="duplicateValues" dxfId="0" priority="988"/>
    <cfRule type="duplicateValues" dxfId="0" priority="781"/>
    <cfRule type="duplicateValues" dxfId="0" priority="160"/>
  </conditionalFormatting>
  <conditionalFormatting sqref="B97">
    <cfRule type="duplicateValues" dxfId="0" priority="987"/>
    <cfRule type="duplicateValues" dxfId="0" priority="780"/>
    <cfRule type="duplicateValues" dxfId="0" priority="159"/>
  </conditionalFormatting>
  <conditionalFormatting sqref="B98">
    <cfRule type="duplicateValues" dxfId="0" priority="986"/>
    <cfRule type="duplicateValues" dxfId="0" priority="779"/>
    <cfRule type="duplicateValues" dxfId="0" priority="158"/>
  </conditionalFormatting>
  <conditionalFormatting sqref="B99">
    <cfRule type="duplicateValues" dxfId="0" priority="985"/>
    <cfRule type="duplicateValues" dxfId="0" priority="778"/>
    <cfRule type="duplicateValues" dxfId="0" priority="157"/>
  </conditionalFormatting>
  <conditionalFormatting sqref="B100">
    <cfRule type="duplicateValues" dxfId="0" priority="984"/>
    <cfRule type="duplicateValues" dxfId="0" priority="777"/>
    <cfRule type="duplicateValues" dxfId="0" priority="156"/>
  </conditionalFormatting>
  <conditionalFormatting sqref="B101">
    <cfRule type="duplicateValues" dxfId="0" priority="983"/>
    <cfRule type="duplicateValues" dxfId="0" priority="776"/>
    <cfRule type="duplicateValues" dxfId="0" priority="155"/>
  </conditionalFormatting>
  <conditionalFormatting sqref="B102">
    <cfRule type="duplicateValues" dxfId="0" priority="982"/>
    <cfRule type="duplicateValues" dxfId="0" priority="775"/>
    <cfRule type="duplicateValues" dxfId="0" priority="154"/>
  </conditionalFormatting>
  <conditionalFormatting sqref="B103">
    <cfRule type="duplicateValues" dxfId="0" priority="981"/>
    <cfRule type="duplicateValues" dxfId="0" priority="774"/>
    <cfRule type="duplicateValues" dxfId="0" priority="153"/>
  </conditionalFormatting>
  <conditionalFormatting sqref="B104">
    <cfRule type="duplicateValues" dxfId="0" priority="980"/>
    <cfRule type="duplicateValues" dxfId="0" priority="773"/>
    <cfRule type="duplicateValues" dxfId="0" priority="152"/>
  </conditionalFormatting>
  <conditionalFormatting sqref="B105">
    <cfRule type="duplicateValues" dxfId="0" priority="979"/>
    <cfRule type="duplicateValues" dxfId="0" priority="772"/>
    <cfRule type="duplicateValues" dxfId="0" priority="151"/>
  </conditionalFormatting>
  <conditionalFormatting sqref="B106">
    <cfRule type="duplicateValues" dxfId="0" priority="978"/>
    <cfRule type="duplicateValues" dxfId="0" priority="771"/>
    <cfRule type="duplicateValues" dxfId="0" priority="150"/>
  </conditionalFormatting>
  <conditionalFormatting sqref="B107">
    <cfRule type="duplicateValues" dxfId="0" priority="977"/>
    <cfRule type="duplicateValues" dxfId="0" priority="770"/>
    <cfRule type="duplicateValues" dxfId="0" priority="149"/>
  </conditionalFormatting>
  <conditionalFormatting sqref="B108">
    <cfRule type="duplicateValues" dxfId="0" priority="976"/>
    <cfRule type="duplicateValues" dxfId="0" priority="769"/>
    <cfRule type="duplicateValues" dxfId="0" priority="148"/>
  </conditionalFormatting>
  <conditionalFormatting sqref="B109">
    <cfRule type="duplicateValues" dxfId="0" priority="975"/>
    <cfRule type="duplicateValues" dxfId="0" priority="768"/>
    <cfRule type="duplicateValues" dxfId="0" priority="147"/>
  </conditionalFormatting>
  <conditionalFormatting sqref="B110">
    <cfRule type="duplicateValues" dxfId="0" priority="974"/>
    <cfRule type="duplicateValues" dxfId="0" priority="767"/>
    <cfRule type="duplicateValues" dxfId="0" priority="146"/>
  </conditionalFormatting>
  <conditionalFormatting sqref="B111">
    <cfRule type="duplicateValues" dxfId="0" priority="973"/>
    <cfRule type="duplicateValues" dxfId="0" priority="766"/>
    <cfRule type="duplicateValues" dxfId="0" priority="145"/>
  </conditionalFormatting>
  <conditionalFormatting sqref="B112">
    <cfRule type="duplicateValues" dxfId="0" priority="972"/>
    <cfRule type="duplicateValues" dxfId="0" priority="765"/>
    <cfRule type="duplicateValues" dxfId="0" priority="144"/>
  </conditionalFormatting>
  <conditionalFormatting sqref="B113">
    <cfRule type="duplicateValues" dxfId="0" priority="971"/>
    <cfRule type="duplicateValues" dxfId="0" priority="764"/>
    <cfRule type="duplicateValues" dxfId="0" priority="143"/>
  </conditionalFormatting>
  <conditionalFormatting sqref="B114">
    <cfRule type="duplicateValues" dxfId="0" priority="970"/>
    <cfRule type="duplicateValues" dxfId="0" priority="763"/>
    <cfRule type="duplicateValues" dxfId="0" priority="142"/>
  </conditionalFormatting>
  <conditionalFormatting sqref="B115">
    <cfRule type="duplicateValues" dxfId="0" priority="969"/>
    <cfRule type="duplicateValues" dxfId="0" priority="762"/>
    <cfRule type="duplicateValues" dxfId="0" priority="141"/>
  </conditionalFormatting>
  <conditionalFormatting sqref="B116">
    <cfRule type="duplicateValues" dxfId="0" priority="968"/>
    <cfRule type="duplicateValues" dxfId="0" priority="761"/>
    <cfRule type="duplicateValues" dxfId="0" priority="140"/>
  </conditionalFormatting>
  <conditionalFormatting sqref="B117">
    <cfRule type="duplicateValues" dxfId="0" priority="967"/>
    <cfRule type="duplicateValues" dxfId="0" priority="760"/>
    <cfRule type="duplicateValues" dxfId="0" priority="139"/>
  </conditionalFormatting>
  <conditionalFormatting sqref="B118">
    <cfRule type="duplicateValues" dxfId="0" priority="966"/>
    <cfRule type="duplicateValues" dxfId="0" priority="759"/>
    <cfRule type="duplicateValues" dxfId="0" priority="138"/>
  </conditionalFormatting>
  <conditionalFormatting sqref="B119">
    <cfRule type="duplicateValues" dxfId="0" priority="965"/>
    <cfRule type="duplicateValues" dxfId="0" priority="758"/>
    <cfRule type="duplicateValues" dxfId="0" priority="137"/>
  </conditionalFormatting>
  <conditionalFormatting sqref="B120">
    <cfRule type="duplicateValues" dxfId="0" priority="964"/>
    <cfRule type="duplicateValues" dxfId="0" priority="757"/>
    <cfRule type="duplicateValues" dxfId="0" priority="136"/>
  </conditionalFormatting>
  <conditionalFormatting sqref="B121">
    <cfRule type="duplicateValues" dxfId="0" priority="963"/>
    <cfRule type="duplicateValues" dxfId="0" priority="756"/>
    <cfRule type="duplicateValues" dxfId="0" priority="135"/>
  </conditionalFormatting>
  <conditionalFormatting sqref="B122">
    <cfRule type="duplicateValues" dxfId="0" priority="962"/>
    <cfRule type="duplicateValues" dxfId="0" priority="755"/>
    <cfRule type="duplicateValues" dxfId="0" priority="134"/>
  </conditionalFormatting>
  <conditionalFormatting sqref="B123">
    <cfRule type="duplicateValues" dxfId="0" priority="961"/>
    <cfRule type="duplicateValues" dxfId="0" priority="754"/>
    <cfRule type="duplicateValues" dxfId="0" priority="133"/>
  </conditionalFormatting>
  <conditionalFormatting sqref="B124">
    <cfRule type="duplicateValues" dxfId="0" priority="960"/>
    <cfRule type="duplicateValues" dxfId="0" priority="753"/>
    <cfRule type="duplicateValues" dxfId="0" priority="132"/>
  </conditionalFormatting>
  <conditionalFormatting sqref="B125">
    <cfRule type="duplicateValues" dxfId="0" priority="959"/>
    <cfRule type="duplicateValues" dxfId="0" priority="752"/>
    <cfRule type="duplicateValues" dxfId="0" priority="131"/>
  </conditionalFormatting>
  <conditionalFormatting sqref="B126">
    <cfRule type="duplicateValues" dxfId="0" priority="958"/>
    <cfRule type="duplicateValues" dxfId="0" priority="751"/>
    <cfRule type="duplicateValues" dxfId="0" priority="130"/>
  </conditionalFormatting>
  <conditionalFormatting sqref="B127">
    <cfRule type="duplicateValues" dxfId="0" priority="957"/>
    <cfRule type="duplicateValues" dxfId="0" priority="750"/>
    <cfRule type="duplicateValues" dxfId="0" priority="129"/>
  </conditionalFormatting>
  <conditionalFormatting sqref="B128">
    <cfRule type="duplicateValues" dxfId="0" priority="956"/>
    <cfRule type="duplicateValues" dxfId="0" priority="749"/>
    <cfRule type="duplicateValues" dxfId="0" priority="128"/>
  </conditionalFormatting>
  <conditionalFormatting sqref="B129">
    <cfRule type="duplicateValues" dxfId="0" priority="955"/>
    <cfRule type="duplicateValues" dxfId="0" priority="748"/>
    <cfRule type="duplicateValues" dxfId="0" priority="127"/>
  </conditionalFormatting>
  <conditionalFormatting sqref="B130">
    <cfRule type="duplicateValues" dxfId="0" priority="954"/>
    <cfRule type="duplicateValues" dxfId="0" priority="747"/>
    <cfRule type="duplicateValues" dxfId="0" priority="126"/>
  </conditionalFormatting>
  <conditionalFormatting sqref="B131">
    <cfRule type="duplicateValues" dxfId="0" priority="953"/>
    <cfRule type="duplicateValues" dxfId="0" priority="746"/>
    <cfRule type="duplicateValues" dxfId="0" priority="125"/>
  </conditionalFormatting>
  <conditionalFormatting sqref="B132">
    <cfRule type="duplicateValues" dxfId="0" priority="952"/>
    <cfRule type="duplicateValues" dxfId="0" priority="745"/>
    <cfRule type="duplicateValues" dxfId="0" priority="124"/>
  </conditionalFormatting>
  <conditionalFormatting sqref="B133">
    <cfRule type="duplicateValues" dxfId="0" priority="951"/>
    <cfRule type="duplicateValues" dxfId="0" priority="744"/>
    <cfRule type="duplicateValues" dxfId="0" priority="123"/>
  </conditionalFormatting>
  <conditionalFormatting sqref="B134">
    <cfRule type="duplicateValues" dxfId="0" priority="950"/>
    <cfRule type="duplicateValues" dxfId="0" priority="743"/>
    <cfRule type="duplicateValues" dxfId="0" priority="122"/>
  </conditionalFormatting>
  <conditionalFormatting sqref="B135">
    <cfRule type="duplicateValues" dxfId="0" priority="949"/>
    <cfRule type="duplicateValues" dxfId="0" priority="742"/>
    <cfRule type="duplicateValues" dxfId="0" priority="121"/>
  </conditionalFormatting>
  <conditionalFormatting sqref="B136">
    <cfRule type="duplicateValues" dxfId="0" priority="948"/>
    <cfRule type="duplicateValues" dxfId="0" priority="741"/>
    <cfRule type="duplicateValues" dxfId="0" priority="120"/>
  </conditionalFormatting>
  <conditionalFormatting sqref="B137">
    <cfRule type="duplicateValues" dxfId="0" priority="947"/>
    <cfRule type="duplicateValues" dxfId="0" priority="740"/>
    <cfRule type="duplicateValues" dxfId="0" priority="119"/>
  </conditionalFormatting>
  <conditionalFormatting sqref="B138">
    <cfRule type="duplicateValues" dxfId="0" priority="946"/>
    <cfRule type="duplicateValues" dxfId="0" priority="739"/>
    <cfRule type="duplicateValues" dxfId="0" priority="118"/>
  </conditionalFormatting>
  <conditionalFormatting sqref="B139">
    <cfRule type="duplicateValues" dxfId="0" priority="945"/>
    <cfRule type="duplicateValues" dxfId="0" priority="738"/>
    <cfRule type="duplicateValues" dxfId="0" priority="117"/>
  </conditionalFormatting>
  <conditionalFormatting sqref="B140">
    <cfRule type="duplicateValues" dxfId="0" priority="944"/>
    <cfRule type="duplicateValues" dxfId="0" priority="737"/>
    <cfRule type="duplicateValues" dxfId="0" priority="116"/>
  </conditionalFormatting>
  <conditionalFormatting sqref="B141">
    <cfRule type="duplicateValues" dxfId="0" priority="943"/>
    <cfRule type="duplicateValues" dxfId="0" priority="736"/>
    <cfRule type="duplicateValues" dxfId="0" priority="115"/>
  </conditionalFormatting>
  <conditionalFormatting sqref="B142">
    <cfRule type="duplicateValues" dxfId="0" priority="942"/>
    <cfRule type="duplicateValues" dxfId="0" priority="735"/>
    <cfRule type="duplicateValues" dxfId="0" priority="114"/>
  </conditionalFormatting>
  <conditionalFormatting sqref="B143">
    <cfRule type="duplicateValues" dxfId="0" priority="941"/>
    <cfRule type="duplicateValues" dxfId="0" priority="734"/>
    <cfRule type="duplicateValues" dxfId="0" priority="113"/>
  </conditionalFormatting>
  <conditionalFormatting sqref="B144">
    <cfRule type="duplicateValues" dxfId="0" priority="940"/>
    <cfRule type="duplicateValues" dxfId="0" priority="733"/>
    <cfRule type="duplicateValues" dxfId="0" priority="112"/>
  </conditionalFormatting>
  <conditionalFormatting sqref="B145">
    <cfRule type="duplicateValues" dxfId="0" priority="939"/>
    <cfRule type="duplicateValues" dxfId="0" priority="732"/>
    <cfRule type="duplicateValues" dxfId="0" priority="111"/>
  </conditionalFormatting>
  <conditionalFormatting sqref="B146">
    <cfRule type="duplicateValues" dxfId="0" priority="938"/>
    <cfRule type="duplicateValues" dxfId="0" priority="731"/>
    <cfRule type="duplicateValues" dxfId="0" priority="110"/>
  </conditionalFormatting>
  <conditionalFormatting sqref="B147">
    <cfRule type="duplicateValues" dxfId="0" priority="937"/>
    <cfRule type="duplicateValues" dxfId="0" priority="730"/>
    <cfRule type="duplicateValues" dxfId="0" priority="109"/>
  </conditionalFormatting>
  <conditionalFormatting sqref="B148">
    <cfRule type="duplicateValues" dxfId="0" priority="936"/>
    <cfRule type="duplicateValues" dxfId="0" priority="729"/>
    <cfRule type="duplicateValues" dxfId="0" priority="108"/>
  </conditionalFormatting>
  <conditionalFormatting sqref="B149">
    <cfRule type="duplicateValues" dxfId="0" priority="935"/>
    <cfRule type="duplicateValues" dxfId="0" priority="728"/>
    <cfRule type="duplicateValues" dxfId="0" priority="107"/>
  </conditionalFormatting>
  <conditionalFormatting sqref="B150">
    <cfRule type="duplicateValues" dxfId="0" priority="934"/>
    <cfRule type="duplicateValues" dxfId="0" priority="727"/>
    <cfRule type="duplicateValues" dxfId="0" priority="106"/>
  </conditionalFormatting>
  <conditionalFormatting sqref="B151">
    <cfRule type="duplicateValues" dxfId="0" priority="933"/>
    <cfRule type="duplicateValues" dxfId="0" priority="726"/>
    <cfRule type="duplicateValues" dxfId="0" priority="105"/>
  </conditionalFormatting>
  <conditionalFormatting sqref="B152">
    <cfRule type="duplicateValues" dxfId="0" priority="932"/>
    <cfRule type="duplicateValues" dxfId="0" priority="725"/>
    <cfRule type="duplicateValues" dxfId="0" priority="104"/>
  </conditionalFormatting>
  <conditionalFormatting sqref="B153">
    <cfRule type="duplicateValues" dxfId="0" priority="931"/>
    <cfRule type="duplicateValues" dxfId="0" priority="724"/>
    <cfRule type="duplicateValues" dxfId="0" priority="103"/>
  </conditionalFormatting>
  <conditionalFormatting sqref="B154">
    <cfRule type="duplicateValues" dxfId="0" priority="930"/>
    <cfRule type="duplicateValues" dxfId="0" priority="723"/>
    <cfRule type="duplicateValues" dxfId="0" priority="102"/>
  </conditionalFormatting>
  <conditionalFormatting sqref="B155">
    <cfRule type="duplicateValues" dxfId="0" priority="929"/>
    <cfRule type="duplicateValues" dxfId="0" priority="722"/>
    <cfRule type="duplicateValues" dxfId="0" priority="101"/>
  </conditionalFormatting>
  <conditionalFormatting sqref="B156">
    <cfRule type="duplicateValues" dxfId="0" priority="928"/>
    <cfRule type="duplicateValues" dxfId="0" priority="721"/>
    <cfRule type="duplicateValues" dxfId="0" priority="100"/>
  </conditionalFormatting>
  <conditionalFormatting sqref="B157">
    <cfRule type="duplicateValues" dxfId="0" priority="927"/>
    <cfRule type="duplicateValues" dxfId="0" priority="720"/>
    <cfRule type="duplicateValues" dxfId="0" priority="99"/>
  </conditionalFormatting>
  <conditionalFormatting sqref="B158">
    <cfRule type="duplicateValues" dxfId="0" priority="926"/>
    <cfRule type="duplicateValues" dxfId="0" priority="719"/>
    <cfRule type="duplicateValues" dxfId="0" priority="98"/>
  </conditionalFormatting>
  <conditionalFormatting sqref="B159">
    <cfRule type="duplicateValues" dxfId="0" priority="925"/>
    <cfRule type="duplicateValues" dxfId="0" priority="718"/>
    <cfRule type="duplicateValues" dxfId="0" priority="97"/>
  </conditionalFormatting>
  <conditionalFormatting sqref="B160">
    <cfRule type="duplicateValues" dxfId="0" priority="924"/>
    <cfRule type="duplicateValues" dxfId="0" priority="717"/>
    <cfRule type="duplicateValues" dxfId="0" priority="96"/>
  </conditionalFormatting>
  <conditionalFormatting sqref="B161">
    <cfRule type="duplicateValues" dxfId="0" priority="923"/>
    <cfRule type="duplicateValues" dxfId="0" priority="716"/>
    <cfRule type="duplicateValues" dxfId="0" priority="95"/>
  </conditionalFormatting>
  <conditionalFormatting sqref="B162">
    <cfRule type="duplicateValues" dxfId="0" priority="922"/>
    <cfRule type="duplicateValues" dxfId="0" priority="715"/>
    <cfRule type="duplicateValues" dxfId="0" priority="94"/>
  </conditionalFormatting>
  <conditionalFormatting sqref="B163">
    <cfRule type="duplicateValues" dxfId="0" priority="921"/>
    <cfRule type="duplicateValues" dxfId="0" priority="714"/>
    <cfRule type="duplicateValues" dxfId="0" priority="93"/>
  </conditionalFormatting>
  <conditionalFormatting sqref="B164">
    <cfRule type="duplicateValues" dxfId="0" priority="920"/>
    <cfRule type="duplicateValues" dxfId="0" priority="713"/>
    <cfRule type="duplicateValues" dxfId="0" priority="92"/>
  </conditionalFormatting>
  <conditionalFormatting sqref="B165">
    <cfRule type="duplicateValues" dxfId="0" priority="919"/>
    <cfRule type="duplicateValues" dxfId="0" priority="712"/>
    <cfRule type="duplicateValues" dxfId="0" priority="91"/>
  </conditionalFormatting>
  <conditionalFormatting sqref="B166">
    <cfRule type="duplicateValues" dxfId="0" priority="918"/>
    <cfRule type="duplicateValues" dxfId="0" priority="711"/>
    <cfRule type="duplicateValues" dxfId="0" priority="90"/>
  </conditionalFormatting>
  <conditionalFormatting sqref="B167">
    <cfRule type="duplicateValues" dxfId="0" priority="917"/>
    <cfRule type="duplicateValues" dxfId="0" priority="710"/>
    <cfRule type="duplicateValues" dxfId="0" priority="89"/>
  </conditionalFormatting>
  <conditionalFormatting sqref="B168">
    <cfRule type="duplicateValues" dxfId="0" priority="916"/>
    <cfRule type="duplicateValues" dxfId="0" priority="709"/>
    <cfRule type="duplicateValues" dxfId="0" priority="88"/>
  </conditionalFormatting>
  <conditionalFormatting sqref="B169">
    <cfRule type="duplicateValues" dxfId="0" priority="915"/>
    <cfRule type="duplicateValues" dxfId="0" priority="708"/>
    <cfRule type="duplicateValues" dxfId="0" priority="87"/>
  </conditionalFormatting>
  <conditionalFormatting sqref="B170">
    <cfRule type="duplicateValues" dxfId="0" priority="914"/>
    <cfRule type="duplicateValues" dxfId="0" priority="707"/>
    <cfRule type="duplicateValues" dxfId="0" priority="86"/>
  </conditionalFormatting>
  <conditionalFormatting sqref="B171">
    <cfRule type="duplicateValues" dxfId="0" priority="913"/>
    <cfRule type="duplicateValues" dxfId="0" priority="706"/>
    <cfRule type="duplicateValues" dxfId="0" priority="85"/>
  </conditionalFormatting>
  <conditionalFormatting sqref="B172">
    <cfRule type="duplicateValues" dxfId="0" priority="912"/>
    <cfRule type="duplicateValues" dxfId="0" priority="705"/>
    <cfRule type="duplicateValues" dxfId="0" priority="84"/>
  </conditionalFormatting>
  <conditionalFormatting sqref="B173">
    <cfRule type="duplicateValues" dxfId="0" priority="911"/>
    <cfRule type="duplicateValues" dxfId="0" priority="704"/>
    <cfRule type="duplicateValues" dxfId="0" priority="83"/>
  </conditionalFormatting>
  <conditionalFormatting sqref="B174">
    <cfRule type="duplicateValues" dxfId="0" priority="910"/>
    <cfRule type="duplicateValues" dxfId="0" priority="703"/>
    <cfRule type="duplicateValues" dxfId="0" priority="82"/>
  </conditionalFormatting>
  <conditionalFormatting sqref="B175">
    <cfRule type="duplicateValues" dxfId="0" priority="909"/>
    <cfRule type="duplicateValues" dxfId="0" priority="702"/>
    <cfRule type="duplicateValues" dxfId="0" priority="81"/>
  </conditionalFormatting>
  <conditionalFormatting sqref="B176">
    <cfRule type="duplicateValues" dxfId="0" priority="908"/>
    <cfRule type="duplicateValues" dxfId="0" priority="701"/>
    <cfRule type="duplicateValues" dxfId="0" priority="80"/>
  </conditionalFormatting>
  <conditionalFormatting sqref="B177">
    <cfRule type="duplicateValues" dxfId="0" priority="907"/>
    <cfRule type="duplicateValues" dxfId="0" priority="700"/>
    <cfRule type="duplicateValues" dxfId="0" priority="79"/>
  </conditionalFormatting>
  <conditionalFormatting sqref="B178">
    <cfRule type="duplicateValues" dxfId="0" priority="906"/>
    <cfRule type="duplicateValues" dxfId="0" priority="699"/>
    <cfRule type="duplicateValues" dxfId="0" priority="78"/>
  </conditionalFormatting>
  <conditionalFormatting sqref="B179">
    <cfRule type="duplicateValues" dxfId="0" priority="905"/>
    <cfRule type="duplicateValues" dxfId="0" priority="698"/>
    <cfRule type="duplicateValues" dxfId="0" priority="77"/>
  </conditionalFormatting>
  <conditionalFormatting sqref="B180">
    <cfRule type="duplicateValues" dxfId="0" priority="904"/>
    <cfRule type="duplicateValues" dxfId="0" priority="697"/>
    <cfRule type="duplicateValues" dxfId="0" priority="76"/>
  </conditionalFormatting>
  <conditionalFormatting sqref="B181">
    <cfRule type="duplicateValues" dxfId="0" priority="903"/>
    <cfRule type="duplicateValues" dxfId="0" priority="696"/>
    <cfRule type="duplicateValues" dxfId="0" priority="75"/>
  </conditionalFormatting>
  <conditionalFormatting sqref="B182">
    <cfRule type="duplicateValues" dxfId="0" priority="902"/>
    <cfRule type="duplicateValues" dxfId="0" priority="695"/>
    <cfRule type="duplicateValues" dxfId="0" priority="74"/>
  </conditionalFormatting>
  <conditionalFormatting sqref="B183">
    <cfRule type="duplicateValues" dxfId="0" priority="901"/>
    <cfRule type="duplicateValues" dxfId="0" priority="694"/>
    <cfRule type="duplicateValues" dxfId="0" priority="73"/>
  </conditionalFormatting>
  <conditionalFormatting sqref="B184">
    <cfRule type="duplicateValues" dxfId="0" priority="900"/>
    <cfRule type="duplicateValues" dxfId="0" priority="693"/>
    <cfRule type="duplicateValues" dxfId="0" priority="72"/>
  </conditionalFormatting>
  <conditionalFormatting sqref="B185">
    <cfRule type="duplicateValues" dxfId="0" priority="899"/>
    <cfRule type="duplicateValues" dxfId="0" priority="692"/>
    <cfRule type="duplicateValues" dxfId="0" priority="71"/>
  </conditionalFormatting>
  <conditionalFormatting sqref="B186">
    <cfRule type="duplicateValues" dxfId="0" priority="898"/>
    <cfRule type="duplicateValues" dxfId="0" priority="691"/>
    <cfRule type="duplicateValues" dxfId="0" priority="70"/>
  </conditionalFormatting>
  <conditionalFormatting sqref="B187">
    <cfRule type="duplicateValues" dxfId="0" priority="897"/>
    <cfRule type="duplicateValues" dxfId="0" priority="690"/>
    <cfRule type="duplicateValues" dxfId="0" priority="69"/>
  </conditionalFormatting>
  <conditionalFormatting sqref="B188">
    <cfRule type="duplicateValues" dxfId="0" priority="896"/>
    <cfRule type="duplicateValues" dxfId="0" priority="689"/>
    <cfRule type="duplicateValues" dxfId="0" priority="68"/>
  </conditionalFormatting>
  <conditionalFormatting sqref="B189">
    <cfRule type="duplicateValues" dxfId="0" priority="895"/>
    <cfRule type="duplicateValues" dxfId="0" priority="688"/>
    <cfRule type="duplicateValues" dxfId="0" priority="67"/>
  </conditionalFormatting>
  <conditionalFormatting sqref="B190">
    <cfRule type="duplicateValues" dxfId="0" priority="894"/>
    <cfRule type="duplicateValues" dxfId="0" priority="687"/>
    <cfRule type="duplicateValues" dxfId="0" priority="66"/>
  </conditionalFormatting>
  <conditionalFormatting sqref="B191">
    <cfRule type="duplicateValues" dxfId="0" priority="893"/>
    <cfRule type="duplicateValues" dxfId="0" priority="686"/>
    <cfRule type="duplicateValues" dxfId="0" priority="65"/>
  </conditionalFormatting>
  <conditionalFormatting sqref="B192">
    <cfRule type="duplicateValues" dxfId="0" priority="892"/>
    <cfRule type="duplicateValues" dxfId="0" priority="685"/>
    <cfRule type="duplicateValues" dxfId="0" priority="64"/>
  </conditionalFormatting>
  <conditionalFormatting sqref="B193">
    <cfRule type="duplicateValues" dxfId="0" priority="891"/>
    <cfRule type="duplicateValues" dxfId="0" priority="684"/>
    <cfRule type="duplicateValues" dxfId="0" priority="63"/>
  </conditionalFormatting>
  <conditionalFormatting sqref="B194">
    <cfRule type="duplicateValues" dxfId="0" priority="890"/>
    <cfRule type="duplicateValues" dxfId="0" priority="683"/>
    <cfRule type="duplicateValues" dxfId="0" priority="62"/>
  </conditionalFormatting>
  <conditionalFormatting sqref="B195">
    <cfRule type="duplicateValues" dxfId="0" priority="889"/>
    <cfRule type="duplicateValues" dxfId="0" priority="682"/>
    <cfRule type="duplicateValues" dxfId="0" priority="61"/>
  </conditionalFormatting>
  <conditionalFormatting sqref="B196">
    <cfRule type="duplicateValues" dxfId="0" priority="888"/>
    <cfRule type="duplicateValues" dxfId="0" priority="681"/>
    <cfRule type="duplicateValues" dxfId="0" priority="60"/>
  </conditionalFormatting>
  <conditionalFormatting sqref="B197">
    <cfRule type="duplicateValues" dxfId="0" priority="887"/>
    <cfRule type="duplicateValues" dxfId="0" priority="680"/>
    <cfRule type="duplicateValues" dxfId="0" priority="59"/>
  </conditionalFormatting>
  <conditionalFormatting sqref="B198">
    <cfRule type="duplicateValues" dxfId="0" priority="886"/>
    <cfRule type="duplicateValues" dxfId="0" priority="679"/>
    <cfRule type="duplicateValues" dxfId="0" priority="58"/>
  </conditionalFormatting>
  <conditionalFormatting sqref="B199">
    <cfRule type="duplicateValues" dxfId="0" priority="885"/>
    <cfRule type="duplicateValues" dxfId="0" priority="678"/>
    <cfRule type="duplicateValues" dxfId="0" priority="57"/>
  </conditionalFormatting>
  <conditionalFormatting sqref="B200">
    <cfRule type="duplicateValues" dxfId="0" priority="884"/>
    <cfRule type="duplicateValues" dxfId="0" priority="677"/>
    <cfRule type="duplicateValues" dxfId="0" priority="56"/>
  </conditionalFormatting>
  <conditionalFormatting sqref="B201">
    <cfRule type="duplicateValues" dxfId="0" priority="883"/>
    <cfRule type="duplicateValues" dxfId="0" priority="676"/>
    <cfRule type="duplicateValues" dxfId="0" priority="55"/>
  </conditionalFormatting>
  <conditionalFormatting sqref="B202">
    <cfRule type="duplicateValues" dxfId="0" priority="882"/>
    <cfRule type="duplicateValues" dxfId="0" priority="675"/>
    <cfRule type="duplicateValues" dxfId="0" priority="54"/>
  </conditionalFormatting>
  <conditionalFormatting sqref="B203">
    <cfRule type="duplicateValues" dxfId="0" priority="881"/>
    <cfRule type="duplicateValues" dxfId="0" priority="674"/>
    <cfRule type="duplicateValues" dxfId="0" priority="53"/>
  </conditionalFormatting>
  <conditionalFormatting sqref="B204">
    <cfRule type="duplicateValues" dxfId="0" priority="880"/>
    <cfRule type="duplicateValues" dxfId="0" priority="673"/>
    <cfRule type="duplicateValues" dxfId="0" priority="52"/>
  </conditionalFormatting>
  <conditionalFormatting sqref="B205">
    <cfRule type="duplicateValues" dxfId="0" priority="879"/>
    <cfRule type="duplicateValues" dxfId="0" priority="672"/>
    <cfRule type="duplicateValues" dxfId="0" priority="51"/>
  </conditionalFormatting>
  <conditionalFormatting sqref="B206">
    <cfRule type="duplicateValues" dxfId="0" priority="878"/>
    <cfRule type="duplicateValues" dxfId="0" priority="671"/>
    <cfRule type="duplicateValues" dxfId="0" priority="50"/>
  </conditionalFormatting>
  <conditionalFormatting sqref="B207">
    <cfRule type="duplicateValues" dxfId="0" priority="877"/>
    <cfRule type="duplicateValues" dxfId="0" priority="670"/>
    <cfRule type="duplicateValues" dxfId="0" priority="49"/>
  </conditionalFormatting>
  <conditionalFormatting sqref="B208">
    <cfRule type="duplicateValues" dxfId="0" priority="876"/>
    <cfRule type="duplicateValues" dxfId="0" priority="669"/>
    <cfRule type="duplicateValues" dxfId="0" priority="48"/>
  </conditionalFormatting>
  <conditionalFormatting sqref="B209">
    <cfRule type="duplicateValues" dxfId="0" priority="875"/>
    <cfRule type="duplicateValues" dxfId="0" priority="668"/>
    <cfRule type="duplicateValues" dxfId="0" priority="47"/>
  </conditionalFormatting>
  <conditionalFormatting sqref="B210">
    <cfRule type="duplicateValues" dxfId="0" priority="874"/>
    <cfRule type="duplicateValues" dxfId="0" priority="667"/>
    <cfRule type="duplicateValues" dxfId="0" priority="46"/>
  </conditionalFormatting>
  <conditionalFormatting sqref="B211">
    <cfRule type="duplicateValues" dxfId="0" priority="873"/>
    <cfRule type="duplicateValues" dxfId="0" priority="666"/>
    <cfRule type="duplicateValues" dxfId="0" priority="45"/>
  </conditionalFormatting>
  <conditionalFormatting sqref="B212">
    <cfRule type="duplicateValues" dxfId="0" priority="872"/>
    <cfRule type="duplicateValues" dxfId="0" priority="665"/>
    <cfRule type="duplicateValues" dxfId="0" priority="44"/>
  </conditionalFormatting>
  <conditionalFormatting sqref="B213">
    <cfRule type="duplicateValues" dxfId="0" priority="871"/>
    <cfRule type="duplicateValues" dxfId="0" priority="664"/>
    <cfRule type="duplicateValues" dxfId="0" priority="43"/>
  </conditionalFormatting>
  <conditionalFormatting sqref="B214">
    <cfRule type="duplicateValues" dxfId="0" priority="870"/>
    <cfRule type="duplicateValues" dxfId="0" priority="663"/>
    <cfRule type="duplicateValues" dxfId="0" priority="42"/>
  </conditionalFormatting>
  <conditionalFormatting sqref="B215">
    <cfRule type="duplicateValues" dxfId="0" priority="869"/>
    <cfRule type="duplicateValues" dxfId="0" priority="662"/>
    <cfRule type="duplicateValues" dxfId="0" priority="41"/>
  </conditionalFormatting>
  <conditionalFormatting sqref="B216">
    <cfRule type="duplicateValues" dxfId="0" priority="868"/>
    <cfRule type="duplicateValues" dxfId="0" priority="661"/>
    <cfRule type="duplicateValues" dxfId="0" priority="40"/>
  </conditionalFormatting>
  <conditionalFormatting sqref="B217">
    <cfRule type="duplicateValues" dxfId="0" priority="867"/>
    <cfRule type="duplicateValues" dxfId="0" priority="660"/>
    <cfRule type="duplicateValues" dxfId="0" priority="39"/>
  </conditionalFormatting>
  <conditionalFormatting sqref="B218">
    <cfRule type="duplicateValues" dxfId="0" priority="866"/>
    <cfRule type="duplicateValues" dxfId="0" priority="659"/>
    <cfRule type="duplicateValues" dxfId="0" priority="38"/>
  </conditionalFormatting>
  <conditionalFormatting sqref="B219">
    <cfRule type="duplicateValues" dxfId="0" priority="865"/>
    <cfRule type="duplicateValues" dxfId="0" priority="658"/>
    <cfRule type="duplicateValues" dxfId="0" priority="37"/>
  </conditionalFormatting>
  <conditionalFormatting sqref="B220">
    <cfRule type="duplicateValues" dxfId="0" priority="864"/>
    <cfRule type="duplicateValues" dxfId="0" priority="657"/>
    <cfRule type="duplicateValues" dxfId="0" priority="36"/>
  </conditionalFormatting>
  <conditionalFormatting sqref="B221">
    <cfRule type="duplicateValues" dxfId="0" priority="863"/>
    <cfRule type="duplicateValues" dxfId="0" priority="656"/>
    <cfRule type="duplicateValues" dxfId="0" priority="35"/>
  </conditionalFormatting>
  <conditionalFormatting sqref="B222">
    <cfRule type="duplicateValues" dxfId="0" priority="862"/>
    <cfRule type="duplicateValues" dxfId="0" priority="655"/>
    <cfRule type="duplicateValues" dxfId="0" priority="34"/>
  </conditionalFormatting>
  <conditionalFormatting sqref="B223">
    <cfRule type="duplicateValues" dxfId="0" priority="861"/>
    <cfRule type="duplicateValues" dxfId="0" priority="654"/>
    <cfRule type="duplicateValues" dxfId="0" priority="33"/>
  </conditionalFormatting>
  <conditionalFormatting sqref="B224">
    <cfRule type="duplicateValues" dxfId="0" priority="860"/>
    <cfRule type="duplicateValues" dxfId="0" priority="653"/>
    <cfRule type="duplicateValues" dxfId="0" priority="32"/>
  </conditionalFormatting>
  <conditionalFormatting sqref="B225">
    <cfRule type="duplicateValues" dxfId="0" priority="859"/>
    <cfRule type="duplicateValues" dxfId="0" priority="652"/>
    <cfRule type="duplicateValues" dxfId="0" priority="31"/>
  </conditionalFormatting>
  <conditionalFormatting sqref="B226">
    <cfRule type="duplicateValues" dxfId="0" priority="858"/>
    <cfRule type="duplicateValues" dxfId="0" priority="651"/>
    <cfRule type="duplicateValues" dxfId="0" priority="30"/>
  </conditionalFormatting>
  <conditionalFormatting sqref="B227">
    <cfRule type="duplicateValues" dxfId="0" priority="857"/>
    <cfRule type="duplicateValues" dxfId="0" priority="650"/>
    <cfRule type="duplicateValues" dxfId="0" priority="29"/>
  </conditionalFormatting>
  <conditionalFormatting sqref="B228">
    <cfRule type="duplicateValues" dxfId="0" priority="856"/>
    <cfRule type="duplicateValues" dxfId="0" priority="649"/>
    <cfRule type="duplicateValues" dxfId="0" priority="28"/>
  </conditionalFormatting>
  <conditionalFormatting sqref="B229">
    <cfRule type="duplicateValues" dxfId="0" priority="855"/>
    <cfRule type="duplicateValues" dxfId="0" priority="648"/>
    <cfRule type="duplicateValues" dxfId="0" priority="27"/>
  </conditionalFormatting>
  <conditionalFormatting sqref="B230">
    <cfRule type="duplicateValues" dxfId="0" priority="854"/>
    <cfRule type="duplicateValues" dxfId="0" priority="647"/>
    <cfRule type="duplicateValues" dxfId="0" priority="26"/>
  </conditionalFormatting>
  <conditionalFormatting sqref="B231">
    <cfRule type="duplicateValues" dxfId="0" priority="853"/>
    <cfRule type="duplicateValues" dxfId="0" priority="646"/>
    <cfRule type="duplicateValues" dxfId="0" priority="25"/>
  </conditionalFormatting>
  <conditionalFormatting sqref="B232">
    <cfRule type="duplicateValues" dxfId="0" priority="852"/>
    <cfRule type="duplicateValues" dxfId="0" priority="645"/>
    <cfRule type="duplicateValues" dxfId="0" priority="24"/>
  </conditionalFormatting>
  <conditionalFormatting sqref="B233">
    <cfRule type="duplicateValues" dxfId="0" priority="851"/>
    <cfRule type="duplicateValues" dxfId="0" priority="644"/>
    <cfRule type="duplicateValues" dxfId="0" priority="23"/>
  </conditionalFormatting>
  <conditionalFormatting sqref="B234">
    <cfRule type="duplicateValues" dxfId="0" priority="850"/>
    <cfRule type="duplicateValues" dxfId="0" priority="643"/>
    <cfRule type="duplicateValues" dxfId="0" priority="22"/>
  </conditionalFormatting>
  <conditionalFormatting sqref="B235">
    <cfRule type="duplicateValues" dxfId="0" priority="849"/>
    <cfRule type="duplicateValues" dxfId="0" priority="642"/>
    <cfRule type="duplicateValues" dxfId="0" priority="21"/>
  </conditionalFormatting>
  <conditionalFormatting sqref="B236">
    <cfRule type="duplicateValues" dxfId="0" priority="848"/>
    <cfRule type="duplicateValues" dxfId="0" priority="641"/>
    <cfRule type="duplicateValues" dxfId="0" priority="20"/>
  </conditionalFormatting>
  <conditionalFormatting sqref="B237">
    <cfRule type="duplicateValues" dxfId="0" priority="847"/>
    <cfRule type="duplicateValues" dxfId="0" priority="640"/>
    <cfRule type="duplicateValues" dxfId="0" priority="19"/>
  </conditionalFormatting>
  <conditionalFormatting sqref="B238">
    <cfRule type="duplicateValues" dxfId="0" priority="846"/>
    <cfRule type="duplicateValues" dxfId="0" priority="639"/>
    <cfRule type="duplicateValues" dxfId="0" priority="18"/>
  </conditionalFormatting>
  <conditionalFormatting sqref="B239">
    <cfRule type="duplicateValues" dxfId="0" priority="845"/>
    <cfRule type="duplicateValues" dxfId="0" priority="638"/>
    <cfRule type="duplicateValues" dxfId="0" priority="17"/>
  </conditionalFormatting>
  <conditionalFormatting sqref="B240">
    <cfRule type="duplicateValues" dxfId="0" priority="844"/>
    <cfRule type="duplicateValues" dxfId="0" priority="637"/>
    <cfRule type="duplicateValues" dxfId="0" priority="16"/>
  </conditionalFormatting>
  <conditionalFormatting sqref="B241">
    <cfRule type="duplicateValues" dxfId="0" priority="843"/>
    <cfRule type="duplicateValues" dxfId="0" priority="636"/>
    <cfRule type="duplicateValues" dxfId="0" priority="15"/>
  </conditionalFormatting>
  <conditionalFormatting sqref="B242">
    <cfRule type="duplicateValues" dxfId="0" priority="842"/>
    <cfRule type="duplicateValues" dxfId="0" priority="635"/>
    <cfRule type="duplicateValues" dxfId="0" priority="14"/>
  </conditionalFormatting>
  <conditionalFormatting sqref="B243">
    <cfRule type="duplicateValues" dxfId="0" priority="841"/>
    <cfRule type="duplicateValues" dxfId="0" priority="634"/>
    <cfRule type="duplicateValues" dxfId="0" priority="13"/>
  </conditionalFormatting>
  <conditionalFormatting sqref="B244">
    <cfRule type="duplicateValues" dxfId="0" priority="840"/>
    <cfRule type="duplicateValues" dxfId="0" priority="633"/>
    <cfRule type="duplicateValues" dxfId="0" priority="12"/>
  </conditionalFormatting>
  <conditionalFormatting sqref="B245">
    <cfRule type="duplicateValues" dxfId="0" priority="839"/>
    <cfRule type="duplicateValues" dxfId="0" priority="632"/>
    <cfRule type="duplicateValues" dxfId="0" priority="11"/>
  </conditionalFormatting>
  <conditionalFormatting sqref="B246">
    <cfRule type="duplicateValues" dxfId="0" priority="838"/>
    <cfRule type="duplicateValues" dxfId="0" priority="631"/>
    <cfRule type="duplicateValues" dxfId="0" priority="10"/>
  </conditionalFormatting>
  <conditionalFormatting sqref="B247">
    <cfRule type="duplicateValues" dxfId="0" priority="837"/>
    <cfRule type="duplicateValues" dxfId="0" priority="630"/>
    <cfRule type="duplicateValues" dxfId="0" priority="9"/>
  </conditionalFormatting>
  <conditionalFormatting sqref="B248">
    <cfRule type="duplicateValues" dxfId="0" priority="836"/>
    <cfRule type="duplicateValues" dxfId="0" priority="629"/>
    <cfRule type="duplicateValues" dxfId="0" priority="8"/>
  </conditionalFormatting>
  <conditionalFormatting sqref="B249">
    <cfRule type="duplicateValues" dxfId="0" priority="835"/>
    <cfRule type="duplicateValues" dxfId="0" priority="628"/>
    <cfRule type="duplicateValues" dxfId="0" priority="7"/>
  </conditionalFormatting>
  <conditionalFormatting sqref="B250">
    <cfRule type="duplicateValues" dxfId="0" priority="834"/>
    <cfRule type="duplicateValues" dxfId="0" priority="627"/>
    <cfRule type="duplicateValues" dxfId="0" priority="6"/>
  </conditionalFormatting>
  <conditionalFormatting sqref="B251">
    <cfRule type="duplicateValues" dxfId="0" priority="833"/>
    <cfRule type="duplicateValues" dxfId="0" priority="626"/>
    <cfRule type="duplicateValues" dxfId="0" priority="5"/>
  </conditionalFormatting>
  <conditionalFormatting sqref="B252">
    <cfRule type="duplicateValues" dxfId="0" priority="832"/>
    <cfRule type="duplicateValues" dxfId="0" priority="625"/>
    <cfRule type="duplicateValues" dxfId="0" priority="4"/>
  </conditionalFormatting>
  <conditionalFormatting sqref="B253">
    <cfRule type="duplicateValues" dxfId="0" priority="831"/>
    <cfRule type="duplicateValues" dxfId="0" priority="624"/>
    <cfRule type="duplicateValues" dxfId="0" priority="3"/>
  </conditionalFormatting>
  <conditionalFormatting sqref="B254">
    <cfRule type="duplicateValues" dxfId="0" priority="830"/>
    <cfRule type="duplicateValues" dxfId="0" priority="623"/>
    <cfRule type="duplicateValues" dxfId="0" priority="2"/>
  </conditionalFormatting>
  <conditionalFormatting sqref="B255">
    <cfRule type="duplicateValues" dxfId="0" priority="829"/>
    <cfRule type="duplicateValues" dxfId="0" priority="622"/>
    <cfRule type="duplicateValues" dxfId="0" priority="1"/>
  </conditionalFormatting>
  <conditionalFormatting sqref="B1:B7">
    <cfRule type="duplicateValues" dxfId="0" priority="25483"/>
  </conditionalFormatting>
  <conditionalFormatting sqref="B1:B7 B256:B1048576">
    <cfRule type="duplicateValues" dxfId="0" priority="14323"/>
  </conditionalFormatting>
  <conditionalFormatting sqref="B1:B7 B256:B59755">
    <cfRule type="duplicateValues" dxfId="0" priority="25495"/>
  </conditionalFormatting>
  <dataValidations count="1">
    <dataValidation type="custom" allowBlank="1" showInputMessage="1" showErrorMessage="1" sqref="E8:E48 F8:F48">
      <formula1>0</formula1>
    </dataValidation>
  </dataValidations>
  <pageMargins left="0.15748031496063" right="0.118110236220472" top="0.078740157480315" bottom="0.078740157480315" header="0.511811023622047" footer="0.0393700787401575"/>
  <pageSetup paperSize="9" scale="75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2023-10-18T04:41:58Z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AED350C4CAD04C248522F229D1A71292</vt:lpwstr>
  </property>
</Properties>
</file>